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10" i="11" l="1"/>
  <c r="H11" i="7" l="1"/>
  <c r="D29" i="19" l="1"/>
  <c r="L30" i="19"/>
  <c r="G29" i="19"/>
  <c r="C44" i="7" l="1"/>
  <c r="D44" i="7"/>
  <c r="E44" i="7"/>
  <c r="E40" i="7"/>
  <c r="D40" i="7"/>
  <c r="H43" i="11" l="1"/>
  <c r="I36" i="11"/>
  <c r="I33" i="11"/>
  <c r="I32" i="11"/>
  <c r="I28" i="11" l="1"/>
  <c r="I25" i="11"/>
  <c r="I26" i="11"/>
  <c r="I27" i="11"/>
  <c r="I24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6" i="10" s="1"/>
  <c r="A37" i="10" s="1"/>
  <c r="A38" i="10" s="1"/>
  <c r="A39" i="10" s="1"/>
  <c r="A40" i="10" s="1"/>
  <c r="A41" i="10" s="1"/>
  <c r="A42" i="10" s="1"/>
  <c r="A43" i="10" s="1"/>
  <c r="A46" i="10" s="1"/>
  <c r="A47" i="10" s="1"/>
  <c r="A48" i="10" s="1"/>
  <c r="A49" i="10" s="1"/>
  <c r="A51" i="10" s="1"/>
  <c r="A52" i="10" s="1"/>
  <c r="A53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6" i="9" s="1"/>
  <c r="A37" i="9" s="1"/>
  <c r="A38" i="9" s="1"/>
  <c r="A39" i="9" s="1"/>
  <c r="A40" i="9" s="1"/>
  <c r="A41" i="9" s="1"/>
  <c r="A42" i="9" s="1"/>
  <c r="A43" i="9" s="1"/>
  <c r="A46" i="9" s="1"/>
  <c r="A47" i="9" s="1"/>
  <c r="A48" i="9" s="1"/>
  <c r="A49" i="9" s="1"/>
  <c r="A51" i="9" s="1"/>
  <c r="A52" i="9" s="1"/>
  <c r="A53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8" i="9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2" i="7" s="1"/>
  <c r="A53" i="7" s="1"/>
  <c r="A54" i="7" s="1"/>
  <c r="A55" i="7" s="1"/>
  <c r="A57" i="7" s="1"/>
  <c r="A58" i="7" s="1"/>
  <c r="A59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3" i="19" s="1"/>
  <c r="A44" i="19" s="1"/>
  <c r="A45" i="19" s="1"/>
  <c r="A46" i="19" s="1"/>
  <c r="A47" i="19" s="1"/>
  <c r="A48" i="19" s="1"/>
  <c r="A51" i="19" s="1"/>
  <c r="A52" i="19" s="1"/>
  <c r="A53" i="19" s="1"/>
  <c r="A54" i="19" s="1"/>
  <c r="A55" i="19" s="1"/>
  <c r="A57" i="19" s="1"/>
  <c r="A58" i="19" s="1"/>
  <c r="A59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<sst xmlns="http://schemas.openxmlformats.org/spreadsheetml/2006/main" count="456" uniqueCount="289">
  <si>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</si>
  <si>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</si>
  <si>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</si>
  <si>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</si>
  <si>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</si>
  <si>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</si>
  <si>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</si>
  <si>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</si>
  <si>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</si>
  <si>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</si>
  <si>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</si>
  <si>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</si>
  <si>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</si>
  <si>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</si>
  <si>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</si>
  <si>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</si>
  <si>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</si>
  <si>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</si>
  <si>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</si>
  <si>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</si>
  <si>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</si>
  <si>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</si>
  <si>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</si>
  <si>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</si>
  <si>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</si>
  <si>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</si>
  <si>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</si>
  <si>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</si>
  <si>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</si>
  <si>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</si>
  <si>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</si>
  <si>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</si>
  <si>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</si>
  <si>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</si>
  <si>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</si>
  <si>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</si>
  <si>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</si>
  <si>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</si>
  <si>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</si>
  <si>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</si>
  <si>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</si>
  <si>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</si>
  <si>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</si>
  <si>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</si>
  <si>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</si>
  <si>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</si>
  <si>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</si>
  <si>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</si>
  <si>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</si>
  <si>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</si>
  <si>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</si>
  <si>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</si>
  <si>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</si>
  <si>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</si>
  <si>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</si>
  <si>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</si>
  <si>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</si>
  <si>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</si>
  <si>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</si>
  <si>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</si>
  <si>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</si>
  <si>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</si>
  <si>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</si>
  <si>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</si>
  <si>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</si>
  <si>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</si>
  <si>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</si>
  <si>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</si>
  <si>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</si>
  <si>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</si>
  <si>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</si>
  <si>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</si>
  <si>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</si>
  <si>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</si>
  <si>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</si>
  <si>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</si>
  <si>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</si>
  <si>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</si>
  <si>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</si>
  <si>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</si>
  <si>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</si>
  <si>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</si>
  <si>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</si>
  <si>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</si>
  <si>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</si>
  <si>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</si>
  <si>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</si>
  <si>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</si>
  <si>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</si>
  <si>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</si>
  <si>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</si>
  <si>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</si>
  <si>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</si>
  <si>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</si>
  <si>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</si>
  <si>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</si>
  <si>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</si>
  <si>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</si>
  <si>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</si>
  <si>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</si>
  <si>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</si>
  <si>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</si>
  <si>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</si>
  <si>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</si>
  <si>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</si>
  <si>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</si>
  <si>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</si>
  <si>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</si>
  <si>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</si>
  <si>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</si>
  <si>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</si>
  <si>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</si>
  <si>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</si>
  <si>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</si>
  <si>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</si>
  <si>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</si>
  <si>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</si>
  <si>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</si>
  <si>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</si>
  <si>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</si>
  <si>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</si>
  <si>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</si>
  <si>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</si>
  <si>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</si>
  <si>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</si>
  <si>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</si>
  <si>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</si>
  <si>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</si>
  <si>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</si>
  <si>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</si>
  <si>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</si>
  <si>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</si>
  <si>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</si>
  <si>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</si>
  <si>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</si>
  <si>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</si>
  <si>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</si>
  <si>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</si>
  <si>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</si>
  <si>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</si>
  <si>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</si>
  <si>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</si>
  <si>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</si>
  <si>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</si>
  <si>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</si>
  <si>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</si>
  <si>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</si>
  <si>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</si>
  <si>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</si>
  <si>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</si>
  <si>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</si>
  <si>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</si>
  <si>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</si>
  <si>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</si>
  <si>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</si>
  <si>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</si>
  <si>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</si>
  <si>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</si>
  <si>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</si>
  <si>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</si>
  <si>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</si>
  <si>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</si>
  <si>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</si>
  <si>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</si>
  <si>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</si>
  <si>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</si>
  <si>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</si>
  <si>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</si>
  <si>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</si>
  <si>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</si>
  <si>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</si>
  <si>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</si>
  <si>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</si>
  <si>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</si>
  <si>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</si>
  <si>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</si>
  <si>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</si>
  <si>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</si>
  <si>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</si>
  <si>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</si>
  <si>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</si>
  <si>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</si>
  <si>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</si>
  <si>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</si>
  <si>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</si>
  <si>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</si>
  <si>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</si>
  <si>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</si>
  <si>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</si>
  <si>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</si>
  <si>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</si>
  <si>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</si>
  <si>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</si>
  <si>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</si>
  <si>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</si>
  <si>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</si>
  <si>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</si>
  <si>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</si>
  <si>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</si>
  <si>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</si>
  <si>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</si>
  <si>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</si>
  <si>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</si>
  <si>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</si>
  <si>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</si>
  <si>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</si>
  <si>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</si>
  <si>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</si>
  <si>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</si>
  <si>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</si>
  <si>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</si>
  <si>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</si>
  <si>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</si>
  <si>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</si>
  <si>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</si>
  <si>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</si>
  <si>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</si>
  <si>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</si>
  <si>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</si>
  <si>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</si>
  <si>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</si>
  <si>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</si>
  <si>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</si>
  <si>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</si>
  <si>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</si>
  <si>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</si>
  <si>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</si>
  <si>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</si>
  <si>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</si>
  <si>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</si>
  <si>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</si>
  <si>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</si>
  <si>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</si>
  <si>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</si>
  <si>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</si>
  <si>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</si>
  <si>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</si>
  <si>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</si>
  <si>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</si>
  <si>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</si>
  <si>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</si>
  <si>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</si>
  <si>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</si>
  <si>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</si>
  <si>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</si>
  <si>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</si>
  <si>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</si>
  <si>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</si>
  <si>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</si>
  <si>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</si>
  <si>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</si>
  <si>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</si>
  <si>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</si>
  <si>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</si>
  <si>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</si>
  <si>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</si>
  <si>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</si>
  <si>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</si>
  <si>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հ․6 մսուր-մանկապարտեզ» ՀՈԱԿ-ի </t>
  </si>
  <si>
    <t>Արփինե Գևորգյան</t>
  </si>
  <si>
    <t>Ռուզաննա Մկրտչյան</t>
  </si>
  <si>
    <t>Փոխորինողներ</t>
  </si>
  <si>
    <t>Հաշվարկ</t>
  </si>
  <si>
    <t>վերջնահաշվ.</t>
  </si>
  <si>
    <t>դաստիարակ</t>
  </si>
  <si>
    <t>*3արձակ՝75օր</t>
  </si>
  <si>
    <t>դաստ.օգնական</t>
  </si>
  <si>
    <t>*3արձակ՝60օր</t>
  </si>
  <si>
    <t>խոհարար</t>
  </si>
  <si>
    <t xml:space="preserve">*1 արձ. </t>
  </si>
  <si>
    <t>պահակ 3ամիս</t>
  </si>
  <si>
    <t>ԼԿԾ</t>
  </si>
  <si>
    <t>60երեխա</t>
  </si>
  <si>
    <t>1 դաստիարակ</t>
  </si>
  <si>
    <t>*9ամիս</t>
  </si>
  <si>
    <t>Երկարօրյա</t>
  </si>
  <si>
    <t>15 երեխա</t>
  </si>
  <si>
    <t>*2*12ամիս</t>
  </si>
  <si>
    <t>Այլ եկամուտներ</t>
  </si>
  <si>
    <t>60 երեխա ռուս</t>
  </si>
  <si>
    <t>40 երեխա պար</t>
  </si>
  <si>
    <t>1 պարուսույց</t>
  </si>
  <si>
    <t>Եկամուտ</t>
  </si>
  <si>
    <t>75000*12 ամիս</t>
  </si>
  <si>
    <t>100000*9 ամիս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</si>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</sst>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E51" sqref="E51"/>
    </sheetView>
  </sheetViews>
  <sheetFormatPr defaultColWidth="9.140625" defaultRowHeight="17.25"/>
  <cols>
    <col min="1" max="1" width="6.5703125" style="7" customWidth="1"/>
    <col min="2" max="2" width="69.5703125" style="7" customWidth="1"/>
    <col min="3" max="3" width="14.5703125" style="7" customWidth="1"/>
    <col min="4" max="4" width="22.85546875" style="39" customWidth="1"/>
    <col min="5" max="5" width="5.42578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3"/>
      <c r="D1" s="493" t="s">
        <v>199</v>
      </c>
      <c r="E1" s="509">
        <v>109</v>
      </c>
      <c r="F1" s="493"/>
    </row>
    <row r="2" spans="1:10" s="6" customFormat="1">
      <c r="C2" s="493"/>
      <c r="D2" s="545" t="s">
        <v>40</v>
      </c>
      <c r="E2" s="545"/>
      <c r="F2" s="493"/>
    </row>
    <row r="3" spans="1:10" s="6" customFormat="1">
      <c r="C3" s="493"/>
      <c r="D3" s="546" t="s">
        <v>252</v>
      </c>
      <c r="E3" s="546"/>
      <c r="F3" s="493"/>
    </row>
    <row r="4" spans="1:10" s="533" customFormat="1" ht="24.75" customHeight="1">
      <c r="B4" s="534"/>
      <c r="C4" s="534"/>
      <c r="D4" s="545" t="s">
        <v>253</v>
      </c>
      <c r="E4" s="545"/>
    </row>
    <row r="5" spans="1:10" s="533" customFormat="1" ht="20.25" customHeight="1">
      <c r="B5" s="534"/>
      <c r="C5" s="545" t="s">
        <v>254</v>
      </c>
      <c r="D5" s="545"/>
      <c r="E5" s="545"/>
    </row>
    <row r="6" spans="1:10" ht="20.25">
      <c r="A6" s="550" t="s">
        <v>41</v>
      </c>
      <c r="B6" s="550"/>
      <c r="C6" s="550"/>
      <c r="D6" s="550"/>
      <c r="E6" s="550"/>
      <c r="F6" s="41"/>
    </row>
    <row r="7" spans="1:10" ht="20.45" customHeight="1">
      <c r="A7" s="551" t="s">
        <v>258</v>
      </c>
      <c r="B7" s="551"/>
      <c r="C7" s="551"/>
      <c r="D7" s="551"/>
      <c r="E7" s="551"/>
      <c r="F7" s="71" t="s">
        <v>218</v>
      </c>
    </row>
    <row r="8" spans="1:10" ht="18.75" customHeight="1">
      <c r="A8" s="552" t="s">
        <v>231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37833.599999999999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1800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2342.8000000000002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2342.8000000000002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41976.4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27771.7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1269.17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7956.7199999999993</v>
      </c>
      <c r="E29" s="503"/>
      <c r="F29" s="45"/>
      <c r="G29" s="517">
        <f>+(D11-12000)/12/30</f>
        <v>71.759999999999991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9945.9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741.9</v>
      </c>
      <c r="E30" s="503"/>
      <c r="F30" s="45">
        <f>+D30-Komunal!F20</f>
        <v>741.9</v>
      </c>
      <c r="L30" s="6">
        <f>+L29*0.2</f>
        <v>1989.18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684.7</v>
      </c>
      <c r="E31" s="503"/>
      <c r="F31" s="45">
        <f>+D31-Komunal!J20</f>
        <v>684.7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166.8</v>
      </c>
      <c r="E32" s="503"/>
      <c r="F32" s="45">
        <f>+D32-Komunal!N20</f>
        <v>166.8</v>
      </c>
    </row>
    <row r="33" spans="1:14">
      <c r="A33" s="153">
        <f t="shared" si="1"/>
        <v>6</v>
      </c>
      <c r="B33" s="154" t="s">
        <v>17</v>
      </c>
      <c r="C33" s="51"/>
      <c r="D33" s="482">
        <v>14.196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24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179.6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50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72</v>
      </c>
      <c r="E38" s="506"/>
      <c r="F38" s="9"/>
      <c r="G38" s="2"/>
      <c r="H38" s="2"/>
      <c r="J38" s="548" t="s">
        <v>198</v>
      </c>
      <c r="K38" s="548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49"/>
      <c r="K39" s="549"/>
    </row>
    <row r="40" spans="1:14" ht="18" thickBot="1">
      <c r="A40" s="153">
        <v>9</v>
      </c>
      <c r="B40" s="154" t="s">
        <v>29</v>
      </c>
      <c r="C40" s="51"/>
      <c r="D40" s="482">
        <f>N40</f>
        <v>441</v>
      </c>
      <c r="E40" s="503"/>
      <c r="F40" s="45" t="s">
        <v>256</v>
      </c>
      <c r="J40" s="526">
        <v>3</v>
      </c>
      <c r="K40" s="524" t="s">
        <v>196</v>
      </c>
      <c r="L40" s="520">
        <v>147</v>
      </c>
      <c r="M40" s="527" t="s">
        <v>197</v>
      </c>
      <c r="N40" s="530">
        <f>+J40*L40</f>
        <v>441</v>
      </c>
    </row>
    <row r="41" spans="1:14">
      <c r="A41" s="153">
        <v>10</v>
      </c>
      <c r="B41" s="154" t="s">
        <v>24</v>
      </c>
      <c r="C41" s="51"/>
      <c r="D41" s="482">
        <v>132</v>
      </c>
      <c r="E41" s="503"/>
      <c r="F41" s="45"/>
      <c r="J41" s="525">
        <f>+J40</f>
        <v>3</v>
      </c>
      <c r="K41" s="516" t="s">
        <v>196</v>
      </c>
      <c r="L41" s="516">
        <v>28</v>
      </c>
      <c r="M41" s="528" t="s">
        <v>197</v>
      </c>
      <c r="N41" s="531">
        <f>+J41*L41</f>
        <v>84</v>
      </c>
    </row>
    <row r="42" spans="1:14">
      <c r="A42" s="153">
        <v>11</v>
      </c>
      <c r="B42" s="154" t="s">
        <v>73</v>
      </c>
      <c r="C42" s="51"/>
      <c r="D42" s="482">
        <v>191.5</v>
      </c>
      <c r="E42" s="503"/>
      <c r="F42" s="45"/>
      <c r="J42" s="521">
        <f>+J40</f>
        <v>3</v>
      </c>
      <c r="K42" s="516" t="s">
        <v>196</v>
      </c>
      <c r="L42" s="516">
        <v>28</v>
      </c>
      <c r="M42" s="528" t="s">
        <v>197</v>
      </c>
      <c r="N42" s="531">
        <f>+J42*L42</f>
        <v>84</v>
      </c>
    </row>
    <row r="43" spans="1:14">
      <c r="A43" s="153">
        <f t="shared" ref="A43:A59" si="2">+A42+1</f>
        <v>12</v>
      </c>
      <c r="B43" s="154" t="s">
        <v>47</v>
      </c>
      <c r="C43" s="51"/>
      <c r="D43" s="482">
        <v>316</v>
      </c>
      <c r="E43" s="503"/>
      <c r="F43" s="45"/>
      <c r="J43" s="521">
        <f>+J40</f>
        <v>3</v>
      </c>
      <c r="K43" s="516" t="s">
        <v>196</v>
      </c>
      <c r="L43" s="516">
        <v>72.5</v>
      </c>
      <c r="M43" s="528" t="s">
        <v>197</v>
      </c>
      <c r="N43" s="531">
        <f>+J43*L43</f>
        <v>217.5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30</v>
      </c>
      <c r="E44" s="503"/>
      <c r="F44" s="45"/>
      <c r="J44" s="522">
        <f>+J40</f>
        <v>3</v>
      </c>
      <c r="K44" s="523" t="s">
        <v>196</v>
      </c>
      <c r="L44" s="523">
        <v>38.700000000000003</v>
      </c>
      <c r="M44" s="529" t="s">
        <v>197</v>
      </c>
      <c r="N44" s="532">
        <f>+J44*L44</f>
        <v>116.10000000000001</v>
      </c>
    </row>
    <row r="45" spans="1:14">
      <c r="A45" s="153">
        <f t="shared" si="2"/>
        <v>14</v>
      </c>
      <c r="B45" s="154" t="s">
        <v>119</v>
      </c>
      <c r="C45" s="51"/>
      <c r="D45" s="482">
        <v>80</v>
      </c>
      <c r="E45" s="503"/>
      <c r="F45" s="45"/>
    </row>
    <row r="46" spans="1:14">
      <c r="A46" s="153">
        <f t="shared" si="2"/>
        <v>15</v>
      </c>
      <c r="B46" s="154" t="s">
        <v>25</v>
      </c>
      <c r="C46" s="51"/>
      <c r="D46" s="482">
        <v>283</v>
      </c>
      <c r="E46" s="503"/>
      <c r="F46" s="45"/>
    </row>
    <row r="47" spans="1:14">
      <c r="A47" s="153">
        <f t="shared" si="2"/>
        <v>16</v>
      </c>
      <c r="B47" s="154" t="s">
        <v>26</v>
      </c>
      <c r="C47" s="51"/>
      <c r="D47" s="482">
        <v>47.27</v>
      </c>
      <c r="E47" s="503"/>
      <c r="F47" s="45"/>
    </row>
    <row r="48" spans="1:14" hidden="1">
      <c r="A48" s="153">
        <f t="shared" si="2"/>
        <v>17</v>
      </c>
      <c r="B48" s="154" t="s">
        <v>65</v>
      </c>
      <c r="C48" s="51"/>
      <c r="D48" s="482"/>
      <c r="E48" s="503"/>
      <c r="F48" s="45"/>
    </row>
    <row r="49" spans="1:12" hidden="1">
      <c r="A49" s="153">
        <v>17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17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18</v>
      </c>
      <c r="B51" s="154" t="s">
        <v>74</v>
      </c>
      <c r="C51" s="51"/>
      <c r="D51" s="482">
        <v>70</v>
      </c>
      <c r="E51" s="503"/>
      <c r="F51" s="45"/>
    </row>
    <row r="52" spans="1:12">
      <c r="A52" s="153">
        <f t="shared" si="2"/>
        <v>19</v>
      </c>
      <c r="B52" s="154" t="s">
        <v>75</v>
      </c>
      <c r="C52" s="51"/>
      <c r="D52" s="482">
        <v>105</v>
      </c>
      <c r="E52" s="503"/>
      <c r="F52" s="45"/>
    </row>
    <row r="53" spans="1:12">
      <c r="A53" s="153">
        <f t="shared" si="2"/>
        <v>20</v>
      </c>
      <c r="B53" s="154" t="s">
        <v>45</v>
      </c>
      <c r="C53" s="51"/>
      <c r="D53" s="482">
        <v>3</v>
      </c>
      <c r="E53" s="503"/>
      <c r="F53" s="45"/>
    </row>
    <row r="54" spans="1:12">
      <c r="A54" s="153">
        <f t="shared" si="2"/>
        <v>21</v>
      </c>
      <c r="B54" s="154" t="s">
        <v>120</v>
      </c>
      <c r="C54" s="51"/>
      <c r="D54" s="482">
        <v>40</v>
      </c>
      <c r="E54" s="503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3"/>
      <c r="F55" s="45"/>
    </row>
    <row r="56" spans="1:12">
      <c r="A56" s="153">
        <v>22</v>
      </c>
      <c r="B56" s="154" t="s">
        <v>62</v>
      </c>
      <c r="C56" s="51"/>
      <c r="D56" s="482">
        <v>24</v>
      </c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25</v>
      </c>
      <c r="B59" s="65"/>
      <c r="C59" s="515"/>
      <c r="D59" s="482"/>
      <c r="E59" s="503"/>
      <c r="F59" s="45"/>
    </row>
    <row r="60" spans="1:12" s="6" customFormat="1">
      <c r="A60" s="153">
        <v>23</v>
      </c>
      <c r="B60" s="65" t="s">
        <v>285</v>
      </c>
      <c r="C60" s="515"/>
      <c r="D60" s="482">
        <v>30</v>
      </c>
      <c r="E60" s="503"/>
      <c r="F60" s="540" t="s">
        <v>121</v>
      </c>
    </row>
    <row r="61" spans="1:12">
      <c r="A61" s="153">
        <v>24</v>
      </c>
      <c r="B61" s="154" t="s">
        <v>27</v>
      </c>
      <c r="C61" s="51"/>
      <c r="D61" s="482">
        <f>+'Ekamutneri hamematakan'!C55</f>
        <v>2452.9</v>
      </c>
      <c r="E61" s="503"/>
      <c r="F61" s="45"/>
    </row>
    <row r="62" spans="1:12" s="3" customFormat="1" ht="13.5">
      <c r="A62" s="156">
        <v>24.1</v>
      </c>
      <c r="B62" s="59" t="s">
        <v>76</v>
      </c>
      <c r="C62" s="52"/>
      <c r="D62" s="479">
        <v>2342.8000000000002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77</v>
      </c>
      <c r="C63" s="51"/>
      <c r="D63" s="482"/>
      <c r="E63" s="503"/>
      <c r="F63" s="45"/>
    </row>
    <row r="64" spans="1:12">
      <c r="A64" s="153">
        <v>25</v>
      </c>
      <c r="B64" s="154" t="s">
        <v>66</v>
      </c>
      <c r="C64" s="51"/>
      <c r="D64" s="482">
        <v>86.1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41976.385999999999</v>
      </c>
      <c r="E65" s="507"/>
      <c r="F65" s="547">
        <f>+D23-D65</f>
        <v>1.4000000002852175E-2</v>
      </c>
      <c r="G65" s="547"/>
    </row>
    <row r="66" spans="1:12" ht="18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259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260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63.75" customHeight="1">
      <c r="A72" s="601" t="s">
        <v>286</v>
      </c>
      <c r="B72" s="601"/>
      <c r="C72" s="401"/>
      <c r="D72" s="602" t="s">
        <v>287</v>
      </c>
      <c r="E72" s="602"/>
      <c r="G72" s="603" t="s">
        <v>288</v>
      </c>
    </row>
    <row r="73" spans="1:12" s="58" customFormat="1" ht="26.2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F90" sqref="F90"/>
    </sheetView>
  </sheetViews>
  <sheetFormatPr defaultColWidth="9.140625" defaultRowHeight="13.5"/>
  <cols>
    <col min="1" max="1" width="4.5703125" style="82" customWidth="1"/>
    <col min="2" max="2" width="64.28515625" style="408" customWidth="1"/>
    <col min="3" max="3" width="11.28515625" style="360" customWidth="1"/>
    <col min="4" max="4" width="12.140625" style="360" customWidth="1"/>
    <col min="5" max="5" width="12" style="360" customWidth="1"/>
    <col min="6" max="6" width="11.7109375" style="82" customWidth="1"/>
    <col min="7" max="7" width="3.710937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2">
        <f>+'Ekamut-caxs'!E1+1</f>
        <v>110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4" t="s">
        <v>40</v>
      </c>
      <c r="F2" s="554"/>
      <c r="G2" s="554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4" t="s">
        <v>252</v>
      </c>
      <c r="F3" s="554"/>
      <c r="G3" s="554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55" t="str">
        <f>+'Ekamut-caxs'!D4</f>
        <v xml:space="preserve">_____. _____. 2023թ. </v>
      </c>
      <c r="F4" s="555"/>
      <c r="G4" s="555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55" t="str">
        <f>+'Ekamut-caxs'!C5</f>
        <v xml:space="preserve">հ. __________- Ա որոշմամբ </v>
      </c>
      <c r="F5" s="555"/>
      <c r="G5" s="555"/>
      <c r="H5" s="107"/>
      <c r="I5" s="509"/>
      <c r="J5" s="509"/>
    </row>
    <row r="6" spans="1:16" s="76" customFormat="1" ht="19.5" customHeight="1">
      <c r="A6" s="556" t="s">
        <v>41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հ․6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232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7.25" hidden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3" t="s">
        <v>211</v>
      </c>
      <c r="D11" s="491" t="s">
        <v>212</v>
      </c>
      <c r="E11" s="491" t="s">
        <v>213</v>
      </c>
      <c r="F11" s="491" t="s">
        <v>42</v>
      </c>
      <c r="G11" s="496"/>
      <c r="H11" s="544">
        <f>+F12-F65</f>
        <v>926.30300000000273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945.46000000000276</v>
      </c>
      <c r="D12" s="354">
        <f>+F12</f>
        <v>945.46000000000276</v>
      </c>
      <c r="E12" s="354">
        <f>+F12</f>
        <v>945.46000000000276</v>
      </c>
      <c r="F12" s="354">
        <f>+'Dramakani hamematakan'!D6</f>
        <v>945.46000000000276</v>
      </c>
      <c r="G12" s="497"/>
      <c r="H12" s="553" t="s">
        <v>251</v>
      </c>
      <c r="I12" s="553"/>
      <c r="J12" s="282">
        <v>0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7">
        <f>SUM(C14:C23)</f>
        <v>8091.7</v>
      </c>
      <c r="D13" s="487">
        <f>SUM(D14:D23)</f>
        <v>18075.099999999999</v>
      </c>
      <c r="E13" s="487">
        <f>SUM(E14:E23)</f>
        <v>26758.5</v>
      </c>
      <c r="F13" s="487">
        <f>SUM(F14:G23)</f>
        <v>39633.599999999999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7566.7</v>
      </c>
      <c r="D14" s="370">
        <v>17025.099999999999</v>
      </c>
      <c r="E14" s="370">
        <v>25483.5</v>
      </c>
      <c r="F14" s="486">
        <f>+'Ekamut-caxs'!D11</f>
        <v>37833.599999999999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525</v>
      </c>
      <c r="D15" s="370">
        <v>1050</v>
      </c>
      <c r="E15" s="370">
        <v>1275</v>
      </c>
      <c r="F15" s="486">
        <f>+'Ekamut-caxs'!D12</f>
        <v>1800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8589.2369999999974</v>
      </c>
      <c r="D24" s="487">
        <f>D25+D67+D79</f>
        <v>18611.057000000001</v>
      </c>
      <c r="E24" s="487">
        <f>E25+E67+E79</f>
        <v>27306.976999999999</v>
      </c>
      <c r="F24" s="487">
        <f>F25+F67+F79</f>
        <v>39456.542999999998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8589.2369999999974</v>
      </c>
      <c r="D25" s="487">
        <f>SUM(D26,D29:D35,D39:D61,D65:D66)</f>
        <v>18611.057000000001</v>
      </c>
      <c r="E25" s="487">
        <f>SUM(E26,E29:E35,E39:E61,E65:E66)</f>
        <v>27306.976999999999</v>
      </c>
      <c r="F25" s="487">
        <f>SUM(F26,F29:F35,F39:F61,F65:F66)</f>
        <v>39456.542999999998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5175</v>
      </c>
      <c r="D26" s="370">
        <v>12500</v>
      </c>
      <c r="E26" s="370">
        <v>18800</v>
      </c>
      <c r="F26" s="486">
        <f>+'Ekamut-caxs'!D26</f>
        <v>27771.7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265</v>
      </c>
      <c r="D27" s="258">
        <v>550</v>
      </c>
      <c r="E27" s="258">
        <v>960</v>
      </c>
      <c r="F27" s="489">
        <f>+'Ekamut-caxs'!D27</f>
        <v>1269.17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2096</v>
      </c>
      <c r="D29" s="370">
        <v>4000</v>
      </c>
      <c r="E29" s="370">
        <v>5900</v>
      </c>
      <c r="F29" s="486">
        <f>+'Ekamut-caxs'!D29</f>
        <v>7956.7199999999993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250</v>
      </c>
      <c r="D30" s="370">
        <v>400</v>
      </c>
      <c r="E30" s="370">
        <v>480</v>
      </c>
      <c r="F30" s="486">
        <f>+'Ekamut-caxs'!D30</f>
        <v>741.9</v>
      </c>
      <c r="G30" s="499"/>
      <c r="H30" s="110">
        <f>+F30-Komunal!F27</f>
        <v>-741181.19999999984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200</v>
      </c>
      <c r="D31" s="370">
        <v>400</v>
      </c>
      <c r="E31" s="370">
        <v>450</v>
      </c>
      <c r="F31" s="486">
        <f>+'Ekamut-caxs'!D31</f>
        <v>684.7</v>
      </c>
      <c r="G31" s="499"/>
      <c r="H31" s="110">
        <f>+F31-Komunal!J27</f>
        <v>-684047.54960000003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40</v>
      </c>
      <c r="D32" s="370">
        <v>80</v>
      </c>
      <c r="E32" s="370">
        <v>120</v>
      </c>
      <c r="F32" s="486">
        <f>+'Ekamut-caxs'!D32</f>
        <v>166.8</v>
      </c>
      <c r="G32" s="499"/>
      <c r="H32" s="110">
        <f>+F32-Komunal!N27</f>
        <v>-166624.24000000005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3.54</v>
      </c>
      <c r="D33" s="370">
        <v>7.08</v>
      </c>
      <c r="E33" s="370">
        <v>10.62</v>
      </c>
      <c r="F33" s="486">
        <f>+'Ekamut-caxs'!D33</f>
        <v>14.196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6</v>
      </c>
      <c r="D34" s="370">
        <v>12</v>
      </c>
      <c r="E34" s="370">
        <v>18</v>
      </c>
      <c r="F34" s="486">
        <f>+'Ekamut-caxs'!D34</f>
        <v>24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44.9</v>
      </c>
      <c r="D35" s="370">
        <f t="shared" si="5"/>
        <v>89.8</v>
      </c>
      <c r="E35" s="370">
        <f>SUM(E36:E38)</f>
        <v>134.69999999999999</v>
      </c>
      <c r="F35" s="486">
        <f>SUM(F36:F38)</f>
        <v>179.6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12.5</v>
      </c>
      <c r="D37" s="258">
        <v>25</v>
      </c>
      <c r="E37" s="258">
        <v>37.5</v>
      </c>
      <c r="F37" s="489">
        <f>+'Ekamut-caxs'!D37</f>
        <v>50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80</v>
      </c>
      <c r="D40" s="370">
        <f>F40/12*5</f>
        <v>183.75</v>
      </c>
      <c r="E40" s="370">
        <f>F40/12*8</f>
        <v>294</v>
      </c>
      <c r="F40" s="486">
        <f>+'Ekamut-caxs'!D40</f>
        <v>441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v>10</v>
      </c>
      <c r="B41" s="361" t="str">
        <f>+'Ekamut-caxs'!B41</f>
        <v>Գրասենյակային ապրանքների գծով</v>
      </c>
      <c r="C41" s="370">
        <v>30</v>
      </c>
      <c r="D41" s="370">
        <v>60</v>
      </c>
      <c r="E41" s="370">
        <v>90</v>
      </c>
      <c r="F41" s="486">
        <f>+'Ekamut-caxs'!D41</f>
        <v>132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ref="A42:A61" si="6">+A41+1</f>
        <v>11</v>
      </c>
      <c r="B42" s="361" t="str">
        <f>+'Ekamut-caxs'!B42</f>
        <v>Փոքրարժեք կամ արագամաշ առարկաների գծով</v>
      </c>
      <c r="C42" s="370">
        <v>191.5</v>
      </c>
      <c r="D42" s="370">
        <v>191.5</v>
      </c>
      <c r="E42" s="370">
        <v>191.5</v>
      </c>
      <c r="F42" s="486">
        <f>+'Ekamut-caxs'!D42</f>
        <v>191.5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12</v>
      </c>
      <c r="B43" s="361" t="str">
        <f>+'Ekamut-caxs'!B43</f>
        <v>Ուսումնական նյութերի գծով</v>
      </c>
      <c r="C43" s="370">
        <v>120</v>
      </c>
      <c r="D43" s="370">
        <v>180</v>
      </c>
      <c r="E43" s="370">
        <v>200</v>
      </c>
      <c r="F43" s="486">
        <f>+'Ekamut-caxs'!D43</f>
        <v>316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13</v>
      </c>
      <c r="B44" s="361" t="str">
        <f>+'Ekamut-caxs'!B44</f>
        <v>Դեղորայքի գծով</v>
      </c>
      <c r="C44" s="370">
        <f t="shared" ref="C44" si="7">F44/12*2</f>
        <v>5</v>
      </c>
      <c r="D44" s="370">
        <f t="shared" ref="D44" si="8">F44/12*5</f>
        <v>12.5</v>
      </c>
      <c r="E44" s="370">
        <f t="shared" ref="E44" si="9">F44/12*8</f>
        <v>20</v>
      </c>
      <c r="F44" s="486">
        <f>+'Ekamut-caxs'!D44</f>
        <v>30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14</v>
      </c>
      <c r="B45" s="361" t="str">
        <f>+'Ekamut-caxs'!B45</f>
        <v>Բուժ.ծառայության գծով</v>
      </c>
      <c r="C45" s="370">
        <v>80</v>
      </c>
      <c r="D45" s="370">
        <v>80</v>
      </c>
      <c r="E45" s="370">
        <v>80</v>
      </c>
      <c r="F45" s="486">
        <f>+'Ekamut-caxs'!D45</f>
        <v>80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10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15</v>
      </c>
      <c r="B46" s="361" t="str">
        <f>+'Ekamut-caxs'!B46</f>
        <v>Ընթացիկ վերանորոգման գծով</v>
      </c>
      <c r="C46" s="370">
        <v>100</v>
      </c>
      <c r="D46" s="370">
        <v>200</v>
      </c>
      <c r="E46" s="370">
        <v>250</v>
      </c>
      <c r="F46" s="486">
        <f>+'Ekamut-caxs'!D46</f>
        <v>283</v>
      </c>
      <c r="G46" s="499"/>
      <c r="H46" s="110"/>
      <c r="I46" s="101"/>
      <c r="J46" s="101"/>
      <c r="K46" s="367" t="str">
        <f t="shared" si="2"/>
        <v/>
      </c>
      <c r="L46" s="367" t="str">
        <f t="shared" si="10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16</v>
      </c>
      <c r="B47" s="361" t="str">
        <f>+'Ekamut-caxs'!B47</f>
        <v>Ջեռուցման համակարգի սպասարկման գծով</v>
      </c>
      <c r="C47" s="370">
        <v>1.1399999999999999</v>
      </c>
      <c r="D47" s="370">
        <v>2.27</v>
      </c>
      <c r="E47" s="370">
        <v>40</v>
      </c>
      <c r="F47" s="486">
        <f>+'Ekamut-caxs'!D47</f>
        <v>47.27</v>
      </c>
      <c r="G47" s="499"/>
      <c r="H47" s="110"/>
      <c r="I47" s="101"/>
      <c r="J47" s="101"/>
      <c r="K47" s="367" t="str">
        <f t="shared" si="2"/>
        <v/>
      </c>
      <c r="L47" s="367" t="str">
        <f t="shared" si="10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10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10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17</v>
      </c>
      <c r="B50" s="361" t="str">
        <f>+'Ekamut-caxs'!B50</f>
        <v>Գնումների համակարգողի ծառայության գծով</v>
      </c>
      <c r="C50" s="370">
        <v>60</v>
      </c>
      <c r="D50" s="370">
        <v>60</v>
      </c>
      <c r="E50" s="370">
        <v>60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10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v>18</v>
      </c>
      <c r="B51" s="361" t="str">
        <f>+'Ekamut-caxs'!B51</f>
        <v>Համակարգիչների տեխնիկական սպասարկման գծով</v>
      </c>
      <c r="C51" s="370">
        <v>56</v>
      </c>
      <c r="D51" s="370">
        <v>60</v>
      </c>
      <c r="E51" s="370">
        <v>64</v>
      </c>
      <c r="F51" s="486">
        <f>+'Ekamut-caxs'!D51</f>
        <v>70</v>
      </c>
      <c r="G51" s="499"/>
      <c r="H51" s="110"/>
      <c r="I51" s="101"/>
      <c r="J51" s="101"/>
      <c r="K51" s="367" t="str">
        <f t="shared" si="2"/>
        <v/>
      </c>
      <c r="L51" s="367" t="str">
        <f t="shared" si="10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19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6">
        <f>+'Ekamut-caxs'!D52</f>
        <v>105</v>
      </c>
      <c r="G52" s="499"/>
      <c r="H52" s="110"/>
      <c r="I52" s="101"/>
      <c r="J52" s="101"/>
      <c r="K52" s="367" t="str">
        <f t="shared" si="2"/>
        <v/>
      </c>
      <c r="L52" s="367" t="str">
        <f t="shared" si="10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20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10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6"/>
        <v>21</v>
      </c>
      <c r="B54" s="361" t="str">
        <f>+'Ekamut-caxs'!B54</f>
        <v>Հայտարարության գծով</v>
      </c>
      <c r="C54" s="370">
        <v>4</v>
      </c>
      <c r="D54" s="370">
        <v>16</v>
      </c>
      <c r="E54" s="370">
        <v>28</v>
      </c>
      <c r="F54" s="486">
        <f>+'Ekamut-caxs'!D54</f>
        <v>40</v>
      </c>
      <c r="G54" s="499"/>
      <c r="H54" s="110"/>
      <c r="I54" s="101"/>
      <c r="J54" s="101"/>
      <c r="K54" s="367" t="str">
        <f t="shared" si="2"/>
        <v/>
      </c>
      <c r="L54" s="367" t="str">
        <f t="shared" si="10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10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2">
        <v>22</v>
      </c>
      <c r="B56" s="361" t="str">
        <f>+'Ekamut-caxs'!B56</f>
        <v>Վերապատրաստման գծով</v>
      </c>
      <c r="C56" s="370">
        <v>24</v>
      </c>
      <c r="D56" s="370">
        <v>24</v>
      </c>
      <c r="E56" s="370">
        <v>24</v>
      </c>
      <c r="F56" s="486">
        <f>+'Ekamut-caxs'!D56</f>
        <v>24</v>
      </c>
      <c r="G56" s="499"/>
      <c r="H56" s="110"/>
      <c r="I56" s="101"/>
      <c r="J56" s="101"/>
      <c r="K56" s="367" t="str">
        <f t="shared" si="2"/>
        <v/>
      </c>
      <c r="L56" s="367" t="str">
        <f t="shared" si="10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23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10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10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25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10"/>
        <v/>
      </c>
      <c r="M59" s="394" t="str">
        <f t="shared" si="1"/>
        <v/>
      </c>
    </row>
    <row r="60" spans="1:16" s="77" customFormat="1" ht="16.5" customHeight="1">
      <c r="A60" s="494">
        <v>23</v>
      </c>
      <c r="B60" s="514" t="str">
        <f>+'Ekamut-caxs'!B60</f>
        <v>Դուրսգրվող գույքի վերագնահատման գծով</v>
      </c>
      <c r="C60" s="370">
        <v>0</v>
      </c>
      <c r="D60" s="370">
        <v>30</v>
      </c>
      <c r="E60" s="370">
        <v>30</v>
      </c>
      <c r="F60" s="490">
        <f>+'Ekamut-caxs'!D60</f>
        <v>30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10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24</v>
      </c>
      <c r="B61" s="361" t="s">
        <v>35</v>
      </c>
      <c r="C61" s="370">
        <f t="shared" ref="C61:E61" si="11">SUM(C62:C64)</f>
        <v>0</v>
      </c>
      <c r="D61" s="370">
        <f t="shared" si="11"/>
        <v>0</v>
      </c>
      <c r="E61" s="370">
        <f t="shared" si="11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10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10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10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10"/>
        <v/>
      </c>
      <c r="M64" s="367" t="str">
        <f t="shared" si="1"/>
        <v/>
      </c>
    </row>
    <row r="65" spans="1:16" s="97" customFormat="1" ht="17.25" customHeight="1">
      <c r="A65" s="72">
        <v>24</v>
      </c>
      <c r="B65" s="269" t="s">
        <v>37</v>
      </c>
      <c r="C65" s="355">
        <f>+F65</f>
        <v>19.157000000000039</v>
      </c>
      <c r="D65" s="355">
        <f>+F65</f>
        <v>19.157000000000039</v>
      </c>
      <c r="E65" s="355">
        <f>+F65</f>
        <v>19.157000000000039</v>
      </c>
      <c r="F65" s="486">
        <f>+'Deb. ev kreditor'!D59-'Deb. ev kreditor'!D54</f>
        <v>19.157000000000039</v>
      </c>
      <c r="G65" s="499"/>
      <c r="H65" s="113"/>
      <c r="I65" s="88"/>
      <c r="J65" s="88"/>
      <c r="K65" s="367" t="str">
        <f t="shared" si="2"/>
        <v/>
      </c>
      <c r="L65" s="367" t="str">
        <f t="shared" si="10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10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8"/>
      <c r="H67" s="511"/>
      <c r="I67" s="511"/>
      <c r="J67" s="512"/>
      <c r="K67" s="367" t="str">
        <f t="shared" si="2"/>
        <v/>
      </c>
      <c r="L67" s="367" t="str">
        <f t="shared" si="10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499"/>
      <c r="H68" s="110"/>
      <c r="I68" s="101"/>
      <c r="J68" s="101"/>
      <c r="K68" s="367" t="str">
        <f t="shared" si="2"/>
        <v/>
      </c>
      <c r="L68" s="367" t="str">
        <f t="shared" si="10"/>
        <v/>
      </c>
      <c r="M68" s="367" t="str">
        <f t="shared" si="1"/>
        <v/>
      </c>
      <c r="N68" s="77"/>
      <c r="O68" s="77"/>
      <c r="P68" s="77"/>
    </row>
    <row r="69" spans="1:16" hidden="1">
      <c r="A69" s="26">
        <v>1.1000000000000001</v>
      </c>
      <c r="B69" s="363" t="s">
        <v>84</v>
      </c>
      <c r="C69" s="258"/>
      <c r="D69" s="258"/>
      <c r="E69" s="258"/>
      <c r="F69" s="489"/>
      <c r="G69" s="501"/>
      <c r="H69" s="109">
        <v>215</v>
      </c>
      <c r="K69" s="367" t="str">
        <f t="shared" si="2"/>
        <v/>
      </c>
      <c r="L69" s="367" t="str">
        <f t="shared" si="10"/>
        <v/>
      </c>
      <c r="M69" s="367" t="str">
        <f t="shared" si="1"/>
        <v/>
      </c>
    </row>
    <row r="70" spans="1:16" hidden="1">
      <c r="A70" s="26">
        <v>1.2</v>
      </c>
      <c r="B70" s="363" t="s">
        <v>85</v>
      </c>
      <c r="C70" s="258"/>
      <c r="D70" s="258"/>
      <c r="E70" s="258"/>
      <c r="F70" s="489"/>
      <c r="G70" s="501"/>
      <c r="H70" s="109">
        <v>75</v>
      </c>
      <c r="K70" s="367" t="str">
        <f t="shared" si="2"/>
        <v/>
      </c>
      <c r="L70" s="367" t="str">
        <f t="shared" si="10"/>
        <v/>
      </c>
      <c r="M70" s="367" t="str">
        <f t="shared" si="1"/>
        <v/>
      </c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10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10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10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10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12">SUM(C76:C78)</f>
        <v>0</v>
      </c>
      <c r="D75" s="370">
        <f t="shared" si="12"/>
        <v>0</v>
      </c>
      <c r="E75" s="370">
        <f t="shared" si="12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10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3">IF((D76-C76)&lt;0, (0),"")</f>
        <v/>
      </c>
      <c r="L76" s="367" t="str">
        <f t="shared" si="10"/>
        <v/>
      </c>
      <c r="M76" s="367" t="str">
        <f t="shared" ref="M76:M82" si="14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3"/>
        <v/>
      </c>
      <c r="L77" s="367" t="str">
        <f t="shared" ref="L77:L82" si="15">IF((+E77-D77)&lt;0, (0),"")</f>
        <v/>
      </c>
      <c r="M77" s="367" t="str">
        <f t="shared" si="14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3"/>
        <v/>
      </c>
      <c r="L78" s="367" t="str">
        <f t="shared" si="15"/>
        <v/>
      </c>
      <c r="M78" s="367" t="str">
        <f t="shared" si="14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6">SUM(C80:C81)</f>
        <v>0</v>
      </c>
      <c r="D79" s="487">
        <f t="shared" si="16"/>
        <v>0</v>
      </c>
      <c r="E79" s="487">
        <f t="shared" si="16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3"/>
        <v/>
      </c>
      <c r="L79" s="367" t="str">
        <f t="shared" si="15"/>
        <v/>
      </c>
      <c r="M79" s="367" t="str">
        <f t="shared" si="14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3"/>
        <v/>
      </c>
      <c r="L80" s="367" t="str">
        <f t="shared" si="15"/>
        <v/>
      </c>
      <c r="M80" s="367" t="str">
        <f t="shared" si="14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3"/>
        <v/>
      </c>
      <c r="L81" s="394" t="str">
        <f t="shared" si="15"/>
        <v/>
      </c>
      <c r="M81" s="394" t="str">
        <f t="shared" si="14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447.92300000000614</v>
      </c>
      <c r="D82" s="487">
        <f>D12+D13-D24</f>
        <v>409.50300000000061</v>
      </c>
      <c r="E82" s="487">
        <f>E12+E13-E24</f>
        <v>396.98300000000381</v>
      </c>
      <c r="F82" s="487">
        <f>F12+F13-F24</f>
        <v>1122.5169999999998</v>
      </c>
      <c r="G82" s="498"/>
      <c r="H82" s="553" t="s">
        <v>200</v>
      </c>
      <c r="I82" s="553"/>
      <c r="J82" s="283"/>
      <c r="K82" s="367">
        <f t="shared" si="13"/>
        <v>0</v>
      </c>
      <c r="L82" s="367">
        <f t="shared" si="15"/>
        <v>0</v>
      </c>
      <c r="M82" s="367" t="str">
        <f t="shared" si="14"/>
        <v/>
      </c>
      <c r="N82" s="98"/>
      <c r="O82" s="98"/>
      <c r="P82" s="98"/>
    </row>
    <row r="83" spans="1:16" s="80" customFormat="1" ht="25.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7">IF((I83-H83)&lt;0, (0),"")</f>
        <v/>
      </c>
      <c r="M83" s="368" t="str">
        <f t="shared" si="17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Արփինե Գևորգյան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7"/>
        <v/>
      </c>
      <c r="M84" s="368" t="str">
        <f t="shared" si="17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7"/>
        <v/>
      </c>
      <c r="M85" s="368" t="str">
        <f t="shared" si="17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Ռուզաննա Մկրտչյան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9" customHeight="1">
      <c r="A89" s="601" t="s">
        <v>286</v>
      </c>
      <c r="B89" s="601"/>
      <c r="C89" s="401"/>
      <c r="F89" s="603" t="s">
        <v>287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4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53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հ․6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233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33656</v>
      </c>
      <c r="D6" s="285">
        <f>SUM(D7:D13,D16:D18)</f>
        <v>41976.4</v>
      </c>
      <c r="E6" s="285">
        <f t="shared" ref="E6:E59" si="0">D6-C6</f>
        <v>8320.4000000000015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29736</v>
      </c>
      <c r="D7" s="274">
        <f>+'Ekamut-caxs'!D11</f>
        <v>37833.599999999999</v>
      </c>
      <c r="E7" s="274">
        <f t="shared" si="0"/>
        <v>8097.5999999999985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1551.2</v>
      </c>
      <c r="D8" s="274">
        <f>+'Ekamut-caxs'!D12</f>
        <v>1800</v>
      </c>
      <c r="E8" s="274">
        <f>D8-C8</f>
        <v>248.79999999999995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2342.8000000000002</v>
      </c>
      <c r="D13" s="277">
        <f>SUM(D14:D15)</f>
        <v>2342.8000000000002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2342.8000000000002</v>
      </c>
      <c r="D14" s="255">
        <f>+'Ekamut-caxs'!D18</f>
        <v>2342.8000000000002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4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541" t="s">
        <v>62</v>
      </c>
      <c r="C17" s="275">
        <v>24</v>
      </c>
      <c r="D17" s="273">
        <f>+'Ekamut-caxs'!D21</f>
        <v>0</v>
      </c>
      <c r="E17" s="273">
        <f>D17-C17</f>
        <v>-24</v>
      </c>
      <c r="F17" s="273"/>
      <c r="G17" s="60"/>
    </row>
    <row r="18" spans="1:18" s="61" customFormat="1" ht="18.75" customHeight="1">
      <c r="A18" s="66">
        <v>5</v>
      </c>
      <c r="B18" s="362" t="s">
        <v>278</v>
      </c>
      <c r="C18" s="275">
        <v>2</v>
      </c>
      <c r="D18" s="273">
        <f>+'Ekamut-caxs'!D22</f>
        <v>0</v>
      </c>
      <c r="E18" s="273">
        <f>D18-C18</f>
        <v>-2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33656.015999999996</v>
      </c>
      <c r="D19" s="286">
        <f>SUM(D20,D23:D29,D33:D55,D57:D58)</f>
        <v>41976.385999999999</v>
      </c>
      <c r="E19" s="285">
        <f t="shared" si="0"/>
        <v>8320.3700000000026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23291</v>
      </c>
      <c r="D20" s="277">
        <f>+'Ekamut-caxs'!D26</f>
        <v>27771.7</v>
      </c>
      <c r="E20" s="274">
        <f t="shared" si="0"/>
        <v>4480.7000000000007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988.4</v>
      </c>
      <c r="D21" s="278">
        <f>+'Ekamut-caxs'!D27</f>
        <v>1269.17</v>
      </c>
      <c r="E21" s="255">
        <f>D21-C21</f>
        <v>280.7700000000001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5368.25</v>
      </c>
      <c r="D23" s="277">
        <f>+'Ekamut-caxs'!D29</f>
        <v>7956.7199999999993</v>
      </c>
      <c r="E23" s="274">
        <f t="shared" si="0"/>
        <v>2588.4699999999993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729.65</v>
      </c>
      <c r="D24" s="277">
        <f>+'Ekamut-caxs'!D30</f>
        <v>741.9</v>
      </c>
      <c r="E24" s="274">
        <f t="shared" si="0"/>
        <v>12.25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627.54999999999995</v>
      </c>
      <c r="D25" s="277">
        <f>+'Ekamut-caxs'!D31</f>
        <v>684.7</v>
      </c>
      <c r="E25" s="274">
        <f t="shared" si="0"/>
        <v>57.150000000000091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166.45</v>
      </c>
      <c r="D26" s="277">
        <f>+'Ekamut-caxs'!D32</f>
        <v>166.8</v>
      </c>
      <c r="E26" s="274">
        <f t="shared" si="0"/>
        <v>0.35000000000002274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14.196</v>
      </c>
      <c r="D27" s="277">
        <f>+'Ekamut-caxs'!D33</f>
        <v>14.196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24</v>
      </c>
      <c r="D28" s="277">
        <f>+'Ekamut-caxs'!D34</f>
        <v>24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143.5</v>
      </c>
      <c r="D29" s="277">
        <f>SUM(D30:D32)</f>
        <v>179.6</v>
      </c>
      <c r="E29" s="274">
        <f t="shared" si="0"/>
        <v>36.099999999999994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25.9</v>
      </c>
      <c r="D31" s="278">
        <f>+'Ekamut-caxs'!D37</f>
        <v>50</v>
      </c>
      <c r="E31" s="255">
        <f t="shared" si="0"/>
        <v>24.1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60</v>
      </c>
      <c r="D32" s="278">
        <f>+'Ekamut-caxs'!D38</f>
        <v>72</v>
      </c>
      <c r="E32" s="255">
        <f t="shared" si="0"/>
        <v>12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325.5</v>
      </c>
      <c r="D34" s="277">
        <f>+'Ekamut-caxs'!D40</f>
        <v>441</v>
      </c>
      <c r="E34" s="274">
        <f t="shared" si="0"/>
        <v>115.5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v>10</v>
      </c>
      <c r="B35" s="276" t="str">
        <f>+'Ekamut-caxs'!B41</f>
        <v>Գրասենյակային ապրանքների գծով</v>
      </c>
      <c r="C35" s="275">
        <v>74.8</v>
      </c>
      <c r="D35" s="277">
        <f>+'Ekamut-caxs'!D41</f>
        <v>132</v>
      </c>
      <c r="E35" s="274">
        <f t="shared" si="0"/>
        <v>57.2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5" si="3">+A35+1</f>
        <v>11</v>
      </c>
      <c r="B36" s="276" t="str">
        <f>+'Ekamut-caxs'!B42</f>
        <v>Փոքրարժեք կամ արագամաշ առարկաների գծով</v>
      </c>
      <c r="C36" s="275">
        <v>106</v>
      </c>
      <c r="D36" s="277">
        <f>+'Ekamut-caxs'!D42</f>
        <v>191.5</v>
      </c>
      <c r="E36" s="274">
        <f t="shared" si="0"/>
        <v>85.5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63.5</v>
      </c>
      <c r="D37" s="277">
        <f>+'Ekamut-caxs'!D43</f>
        <v>316</v>
      </c>
      <c r="E37" s="274">
        <f t="shared" si="0"/>
        <v>252.5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13.35</v>
      </c>
      <c r="D38" s="277">
        <f>+'Ekamut-caxs'!D44</f>
        <v>30</v>
      </c>
      <c r="E38" s="274">
        <f>D38-C38</f>
        <v>16.649999999999999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8</v>
      </c>
      <c r="D39" s="277">
        <f>+'Ekamut-caxs'!D45</f>
        <v>80</v>
      </c>
      <c r="E39" s="274">
        <f t="shared" si="0"/>
        <v>72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>
        <v>33.1</v>
      </c>
      <c r="D40" s="277">
        <f>+'Ekamut-caxs'!D46</f>
        <v>283</v>
      </c>
      <c r="E40" s="274">
        <f t="shared" si="0"/>
        <v>249.9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47.27</v>
      </c>
      <c r="D41" s="277">
        <f>+'Ekamut-caxs'!D47</f>
        <v>47.27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18</v>
      </c>
      <c r="B45" s="276" t="str">
        <f>+'Ekamut-caxs'!B51</f>
        <v>Համակարգիչների տեխնիկական սպասարկման գծով</v>
      </c>
      <c r="C45" s="275">
        <v>8</v>
      </c>
      <c r="D45" s="277">
        <f>+'Ekamut-caxs'!D51</f>
        <v>70</v>
      </c>
      <c r="E45" s="274">
        <f t="shared" si="0"/>
        <v>62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105</v>
      </c>
      <c r="E46" s="274">
        <f t="shared" si="0"/>
        <v>10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+'Ekamut-caxs'!B54</f>
        <v>Հայտարարության գծով</v>
      </c>
      <c r="C48" s="273"/>
      <c r="D48" s="277">
        <f>+'Ekamut-caxs'!D54</f>
        <v>40</v>
      </c>
      <c r="E48" s="274">
        <f t="shared" si="4"/>
        <v>40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+'Ekamut-caxs'!B56</f>
        <v>Վերապատրաստման գծով</v>
      </c>
      <c r="C50" s="273">
        <v>24</v>
      </c>
      <c r="D50" s="277">
        <f>+'Ekamut-caxs'!D56</f>
        <v>24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4">
        <f t="shared" si="3"/>
        <v>25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4">
        <v>23</v>
      </c>
      <c r="B54" s="362" t="str">
        <f>+'Ekamut-caxs'!B60</f>
        <v>Դուրսգրվող գույքի վերագնահատման գծով</v>
      </c>
      <c r="C54" s="273">
        <v>15</v>
      </c>
      <c r="D54" s="275">
        <f>+'Ekamut-caxs'!D60</f>
        <v>30</v>
      </c>
      <c r="E54" s="273">
        <f>D54-C54</f>
        <v>15</v>
      </c>
      <c r="F54" s="273"/>
      <c r="G54" s="60" t="s">
        <v>121</v>
      </c>
    </row>
    <row r="55" spans="1:18" s="62" customFormat="1" ht="21" customHeight="1">
      <c r="A55" s="398">
        <f t="shared" si="3"/>
        <v>24</v>
      </c>
      <c r="B55" s="276" t="str">
        <f>+'Ekamut-caxs'!B61</f>
        <v>Հիմնական միջոցների մաշվածության գծով, որից՝</v>
      </c>
      <c r="C55" s="273">
        <v>2452.9</v>
      </c>
      <c r="D55" s="277">
        <f>+'Ekamut-caxs'!D61</f>
        <v>2452.9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24.1</v>
      </c>
      <c r="B56" s="363" t="str">
        <f>+'Ekamut-caxs'!B62</f>
        <v>պայմանով (անհատույց) ստացված</v>
      </c>
      <c r="C56" s="256">
        <v>2342.8000000000002</v>
      </c>
      <c r="D56" s="278">
        <f>+'Ekamut-caxs'!D62</f>
        <v>2342.8000000000002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25</v>
      </c>
      <c r="B57" s="276" t="str">
        <f>+'Ekamut-caxs'!B63</f>
        <v xml:space="preserve">Չփոխհատուցվող հարկերի գծով </v>
      </c>
      <c r="C57" s="273">
        <v>22</v>
      </c>
      <c r="D57" s="277">
        <f>+'Ekamut-caxs'!D63</f>
        <v>0</v>
      </c>
      <c r="E57" s="274">
        <f t="shared" si="4"/>
        <v>-22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26</v>
      </c>
      <c r="B58" s="276" t="str">
        <f>+'Ekamut-caxs'!B64</f>
        <v>Այլ ծախսերի գծով</v>
      </c>
      <c r="C58" s="273"/>
      <c r="D58" s="277">
        <f>+'Ekamut-caxs'!D64</f>
        <v>86.1</v>
      </c>
      <c r="E58" s="274">
        <f t="shared" si="4"/>
        <v>86.1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-1.5999999995983671E-2</v>
      </c>
      <c r="D59" s="285">
        <f>D6-D19</f>
        <v>1.4000000002852175E-2</v>
      </c>
      <c r="E59" s="285">
        <f t="shared" si="0"/>
        <v>2.9999999998835847E-2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9" t="str">
        <f>+'Ekamut-caxs'!D67</f>
        <v>Արփինե Գևորգյան</v>
      </c>
      <c r="E61" s="559"/>
      <c r="F61" s="306"/>
      <c r="G61" s="25"/>
    </row>
    <row r="62" spans="1:18" ht="9.75" customHeight="1">
      <c r="B62" s="435"/>
      <c r="C62" s="436"/>
      <c r="D62" s="558" t="s">
        <v>5</v>
      </c>
      <c r="E62" s="558"/>
      <c r="F62" s="307"/>
      <c r="G62" s="25"/>
    </row>
    <row r="63" spans="1:18" ht="24.75" customHeight="1">
      <c r="B63" s="433" t="s">
        <v>6</v>
      </c>
      <c r="C63" s="434"/>
      <c r="D63" s="559" t="str">
        <f>+'Ekamut-caxs'!D69</f>
        <v>Ռուզաննա Մկրտչյան</v>
      </c>
      <c r="E63" s="559"/>
      <c r="F63" s="306"/>
      <c r="G63" s="25"/>
    </row>
    <row r="64" spans="1:18" ht="11.25" customHeight="1">
      <c r="B64" s="437"/>
      <c r="C64" s="436"/>
      <c r="D64" s="558" t="s">
        <v>5</v>
      </c>
      <c r="E64" s="558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79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հ․6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234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200.5</v>
      </c>
      <c r="D6" s="257">
        <f>+C76</f>
        <v>945.46000000000276</v>
      </c>
      <c r="E6" s="270">
        <f t="shared" ref="E6:E62" si="0">D6-C6</f>
        <v>744.96000000000276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32299.100000000002</v>
      </c>
      <c r="D7" s="270">
        <f>SUM(D8,D9:D17)</f>
        <v>39633.599999999999</v>
      </c>
      <c r="E7" s="270">
        <f>D7-C7</f>
        <v>7334.4999999999964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30722.9</v>
      </c>
      <c r="D8" s="268">
        <f>+'Dramakan hosqer'!F14</f>
        <v>37833.599999999999</v>
      </c>
      <c r="E8" s="268">
        <f>D8-C8</f>
        <v>7110.6999999999971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1550.2</v>
      </c>
      <c r="D9" s="268">
        <f>+'Dramakan hosqer'!F15</f>
        <v>1800</v>
      </c>
      <c r="E9" s="268">
        <f t="shared" si="0"/>
        <v>249.79999999999995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v>3</v>
      </c>
      <c r="B16" s="541" t="s">
        <v>62</v>
      </c>
      <c r="C16" s="490">
        <v>24</v>
      </c>
      <c r="D16" s="490">
        <f>+'Dramakan hosqer'!F22</f>
        <v>0</v>
      </c>
      <c r="E16" s="490">
        <f t="shared" si="0"/>
        <v>-24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v>4</v>
      </c>
      <c r="B17" s="514">
        <f>+'Dramakan hosqer'!B23</f>
        <v>0</v>
      </c>
      <c r="C17" s="490">
        <v>2</v>
      </c>
      <c r="D17" s="490">
        <f>+'Dramakan hosqer'!F23</f>
        <v>0</v>
      </c>
      <c r="E17" s="490">
        <f>D17-C17</f>
        <v>-2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31554.14</v>
      </c>
      <c r="D18" s="270">
        <f>+D19+D61+D73</f>
        <v>39456.542999999998</v>
      </c>
      <c r="E18" s="270">
        <f t="shared" si="0"/>
        <v>7902.4029999999984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31269.14</v>
      </c>
      <c r="D19" s="270">
        <f>SUM(D20,D23:D29,D33:D55,D59:D60)</f>
        <v>39456.542999999998</v>
      </c>
      <c r="E19" s="270">
        <f t="shared" si="0"/>
        <v>8187.4029999999984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23427.4</v>
      </c>
      <c r="D20" s="268">
        <f>+'Dramakan hosqer'!F26</f>
        <v>27771.7</v>
      </c>
      <c r="E20" s="268">
        <f t="shared" si="0"/>
        <v>4344.2999999999993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988.4</v>
      </c>
      <c r="D21" s="272">
        <f>+'Dramakan hosqer'!F27</f>
        <v>1269.17</v>
      </c>
      <c r="E21" s="272">
        <f t="shared" si="0"/>
        <v>280.7700000000001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5287.15</v>
      </c>
      <c r="D23" s="268">
        <f>+'Dramakan hosqer'!F29</f>
        <v>7956.7199999999993</v>
      </c>
      <c r="E23" s="268">
        <f t="shared" si="0"/>
        <v>2669.5699999999997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765.38</v>
      </c>
      <c r="D24" s="268">
        <f>+'Dramakan hosqer'!F30</f>
        <v>741.9</v>
      </c>
      <c r="E24" s="268">
        <f t="shared" si="0"/>
        <v>-23.480000000000018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604.76</v>
      </c>
      <c r="D25" s="268">
        <f>+'Dramakan hosqer'!F31</f>
        <v>684.7</v>
      </c>
      <c r="E25" s="268">
        <f t="shared" si="0"/>
        <v>79.940000000000055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163</v>
      </c>
      <c r="D26" s="268">
        <f>+'Dramakan hosqer'!F32</f>
        <v>166.8</v>
      </c>
      <c r="E26" s="268">
        <f t="shared" si="0"/>
        <v>3.8000000000000114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14.2</v>
      </c>
      <c r="D27" s="268">
        <f>+'Dramakan hosqer'!F33</f>
        <v>14.196</v>
      </c>
      <c r="E27" s="268">
        <f t="shared" si="0"/>
        <v>-3.9999999999995595E-3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24</v>
      </c>
      <c r="D28" s="268">
        <f>+'Dramakan hosqer'!F34</f>
        <v>24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147.1</v>
      </c>
      <c r="D29" s="268">
        <f>SUM(D30:D32)</f>
        <v>179.6</v>
      </c>
      <c r="E29" s="268">
        <f t="shared" si="0"/>
        <v>32.5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29.5</v>
      </c>
      <c r="D31" s="272">
        <f>+'Dramakan hosqer'!F37</f>
        <v>50</v>
      </c>
      <c r="E31" s="272">
        <f t="shared" si="0"/>
        <v>20.5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60</v>
      </c>
      <c r="D32" s="272">
        <f>+'Dramakan hosqer'!F38</f>
        <v>72</v>
      </c>
      <c r="E32" s="272">
        <f t="shared" si="0"/>
        <v>12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342.35</v>
      </c>
      <c r="D34" s="268">
        <f>+'Dramakan hosqer'!F40</f>
        <v>441</v>
      </c>
      <c r="E34" s="268">
        <f t="shared" si="0"/>
        <v>98.649999999999977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v>10</v>
      </c>
      <c r="B35" s="276" t="str">
        <f>+'Dramakan hosqer'!B41</f>
        <v>Գրասենյակային ապրանքների գծով</v>
      </c>
      <c r="C35" s="267">
        <v>52.6</v>
      </c>
      <c r="D35" s="268">
        <f>+'Dramakan hosqer'!F41</f>
        <v>132</v>
      </c>
      <c r="E35" s="268">
        <f t="shared" si="0"/>
        <v>79.400000000000006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3" si="3">+A35+1</f>
        <v>11</v>
      </c>
      <c r="B36" s="276" t="str">
        <f>+'Dramakan hosqer'!B42</f>
        <v>Փոքրարժեք կամ արագամաշ առարկաների գծով</v>
      </c>
      <c r="C36" s="267">
        <v>106</v>
      </c>
      <c r="D36" s="268">
        <f>+'Dramakan hosqer'!F42</f>
        <v>191.5</v>
      </c>
      <c r="E36" s="268">
        <f t="shared" si="0"/>
        <v>85.5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63.5</v>
      </c>
      <c r="D37" s="268">
        <f>+'Dramakan hosqer'!F43</f>
        <v>316</v>
      </c>
      <c r="E37" s="268">
        <f t="shared" si="0"/>
        <v>252.5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>
        <v>13.4</v>
      </c>
      <c r="D38" s="268">
        <f>+'Dramakan hosqer'!F44</f>
        <v>30</v>
      </c>
      <c r="E38" s="268">
        <f t="shared" si="0"/>
        <v>16.600000000000001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8</v>
      </c>
      <c r="D39" s="268">
        <f>+'Dramakan hosqer'!F45</f>
        <v>80</v>
      </c>
      <c r="E39" s="268">
        <f t="shared" si="0"/>
        <v>72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35</v>
      </c>
      <c r="D40" s="268">
        <f>+'Dramakan hosqer'!F46</f>
        <v>283</v>
      </c>
      <c r="E40" s="268">
        <f t="shared" si="0"/>
        <v>248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47.3</v>
      </c>
      <c r="D41" s="268">
        <f>+'Dramakan hosqer'!F47</f>
        <v>47.27</v>
      </c>
      <c r="E41" s="268">
        <f t="shared" si="0"/>
        <v>-2.9999999999994031E-2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v>18</v>
      </c>
      <c r="B45" s="276" t="str">
        <f>+'Dramakan hosqer'!B51</f>
        <v>Համակարգիչների տեխնիկական սպասարկման գծով</v>
      </c>
      <c r="C45" s="267">
        <v>8</v>
      </c>
      <c r="D45" s="268">
        <f>+'Dramakan hosqer'!F51</f>
        <v>70</v>
      </c>
      <c r="E45" s="268">
        <f t="shared" si="0"/>
        <v>62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105</v>
      </c>
      <c r="E46" s="268">
        <f t="shared" si="0"/>
        <v>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/>
      <c r="D48" s="268">
        <f>+'Dramakan hosqer'!F54</f>
        <v>40</v>
      </c>
      <c r="E48" s="268">
        <f t="shared" si="0"/>
        <v>40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22</v>
      </c>
      <c r="B50" s="276" t="str">
        <f>+'Dramakan hosqer'!B56</f>
        <v>Վերապատրաստման գծով</v>
      </c>
      <c r="C50" s="267">
        <v>24</v>
      </c>
      <c r="D50" s="268">
        <f>+'Dramakan hosqer'!F56</f>
        <v>24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4">
        <f t="shared" si="3"/>
        <v>25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v>23</v>
      </c>
      <c r="B54" s="362" t="str">
        <f>+'Dramakan hosqer'!B60</f>
        <v>Դուրսգրվող գույքի վերագնահատման գծով</v>
      </c>
      <c r="C54" s="490">
        <v>15</v>
      </c>
      <c r="D54" s="490">
        <f>+'Dramakan hosqer'!F60</f>
        <v>30</v>
      </c>
      <c r="E54" s="490">
        <f>D54-C54</f>
        <v>15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24</v>
      </c>
      <c r="B55" s="276" t="str">
        <f>+'Dramakan hosqer'!B61</f>
        <v>Հարկային պարտավորությունների գծով, այդ թվում՝</v>
      </c>
      <c r="C55" s="268">
        <f>SUM(C56:C58)</f>
        <v>22</v>
      </c>
      <c r="D55" s="268">
        <f>SUM(D56:D58)</f>
        <v>0</v>
      </c>
      <c r="E55" s="267">
        <f>D55-C55</f>
        <v>-22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24.1</v>
      </c>
      <c r="B58" s="363" t="str">
        <f>+'Dramakan hosqer'!B64</f>
        <v xml:space="preserve">չփոխհատուցվող հարկերի գծով </v>
      </c>
      <c r="C58" s="258">
        <v>22</v>
      </c>
      <c r="D58" s="272">
        <f>+'Dramakan hosqer'!F64</f>
        <v>0</v>
      </c>
      <c r="E58" s="272">
        <f t="shared" si="0"/>
        <v>-22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25</v>
      </c>
      <c r="B59" s="276" t="str">
        <f>+'Dramakan hosqer'!B65</f>
        <v>Կրեդիտորական պարտքի մարման գծով</v>
      </c>
      <c r="C59" s="267">
        <v>1</v>
      </c>
      <c r="D59" s="268">
        <f>+'Dramakan hosqer'!F65</f>
        <v>19.157000000000039</v>
      </c>
      <c r="E59" s="268">
        <f t="shared" si="0"/>
        <v>18.157000000000039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26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285</v>
      </c>
      <c r="D61" s="270">
        <f>+D62+D69</f>
        <v>0</v>
      </c>
      <c r="E61" s="270">
        <f t="shared" si="0"/>
        <v>-285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285</v>
      </c>
      <c r="D62" s="268">
        <f>SUM(D63:D68)</f>
        <v>0</v>
      </c>
      <c r="E62" s="268">
        <f t="shared" si="0"/>
        <v>-285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285</v>
      </c>
      <c r="D64" s="268">
        <f>+'Dramakan hosqer'!F70</f>
        <v>0</v>
      </c>
      <c r="E64" s="268">
        <f>D64-C64</f>
        <v>-285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945.46000000000276</v>
      </c>
      <c r="D76" s="270">
        <f>D6+D7-D18</f>
        <v>1122.5169999999998</v>
      </c>
      <c r="E76" s="270">
        <f t="shared" si="4"/>
        <v>177.05699999999706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2" t="str">
        <f>+'Ekamut-caxs'!D67</f>
        <v>Արփինե Գևորգյան</v>
      </c>
      <c r="E78" s="559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1" t="s">
        <v>92</v>
      </c>
      <c r="E79" s="561"/>
      <c r="F79" s="309"/>
    </row>
    <row r="80" spans="1:20" s="17" customFormat="1" ht="22.5" customHeight="1">
      <c r="A80" s="18"/>
      <c r="B80" s="442" t="s">
        <v>6</v>
      </c>
      <c r="C80" s="439"/>
      <c r="D80" s="559" t="str">
        <f>+'Ekamut-caxs'!D69</f>
        <v>Ռուզաննա Մկրտչյան</v>
      </c>
      <c r="E80" s="559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1" t="s">
        <v>92</v>
      </c>
      <c r="E81" s="561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8" t="s">
        <v>67</v>
      </c>
      <c r="B1" s="568"/>
      <c r="C1" s="568"/>
      <c r="D1" s="568"/>
      <c r="E1" s="56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9" t="str">
        <f>+'Ekamut-caxs'!A7:D7</f>
        <v xml:space="preserve">«Երևանի հ․6 մսուր-մանկապարտեզ» ՀՈԱԿ-ի </v>
      </c>
      <c r="B2" s="570"/>
      <c r="C2" s="570"/>
      <c r="D2" s="570"/>
      <c r="E2" s="57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1" t="s">
        <v>156</v>
      </c>
      <c r="B3" s="571"/>
      <c r="C3" s="571"/>
      <c r="D3" s="571"/>
      <c r="E3" s="57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2" t="s">
        <v>245</v>
      </c>
      <c r="B4" s="572"/>
      <c r="C4" s="572"/>
      <c r="D4" s="572"/>
      <c r="E4" s="57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3" t="s">
        <v>161</v>
      </c>
      <c r="B7" s="574"/>
      <c r="C7" s="57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224.16000000000003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74.84</v>
      </c>
      <c r="E9" s="30"/>
    </row>
    <row r="10" spans="1:22" ht="27" hidden="1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hidden="1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hidden="1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hidden="1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>
        <v>3.62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hidden="1" customHeight="1">
      <c r="A16" s="223">
        <v>1.8</v>
      </c>
      <c r="B16" s="225"/>
      <c r="C16" s="227" t="s">
        <v>194</v>
      </c>
      <c r="D16" s="30"/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hidden="1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13.8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131.9</v>
      </c>
      <c r="E27" s="30"/>
    </row>
    <row r="28" spans="1:22" ht="26.25" hidden="1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hidden="1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hidden="1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182</v>
      </c>
      <c r="D31" s="30"/>
      <c r="E31" s="30"/>
    </row>
    <row r="32" spans="1:22" ht="21" hidden="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hidden="1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224.16000000000003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3" t="s">
        <v>186</v>
      </c>
      <c r="B35" s="574"/>
      <c r="C35" s="57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9.64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0.217</v>
      </c>
      <c r="E38" s="30"/>
    </row>
    <row r="39" spans="1:22" ht="21" hidden="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hidden="1" customHeight="1">
      <c r="A40" s="223">
        <v>1.5</v>
      </c>
      <c r="B40" s="225"/>
      <c r="C40" s="223" t="s">
        <v>171</v>
      </c>
      <c r="D40" s="30"/>
      <c r="E40" s="30"/>
    </row>
    <row r="41" spans="1:22" ht="20.25" hidden="1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hidden="1" customHeight="1">
      <c r="A42" s="223">
        <v>1.7</v>
      </c>
      <c r="B42" s="225"/>
      <c r="C42" s="223" t="s">
        <v>195</v>
      </c>
      <c r="D42" s="30"/>
      <c r="E42" s="30"/>
    </row>
    <row r="43" spans="1:22" ht="23.25" hidden="1" customHeight="1">
      <c r="A43" s="223">
        <v>1.8</v>
      </c>
      <c r="B43" s="225"/>
      <c r="C43" s="227" t="s">
        <v>194</v>
      </c>
      <c r="D43" s="30"/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hidden="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hidden="1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>
        <v>7.8</v>
      </c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>
        <v>1.5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986.9</v>
      </c>
      <c r="E54" s="30"/>
      <c r="F54" s="303">
        <f>SUM(D36:D53)</f>
        <v>19.157</v>
      </c>
      <c r="G54" s="303">
        <f>+D59-D54-F54</f>
        <v>3.907985046680551E-14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986.9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182</v>
      </c>
      <c r="D56" s="30"/>
      <c r="E56" s="223"/>
    </row>
    <row r="57" spans="1:22" ht="24.75" hidden="1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hidden="1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1006.057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945.46000000000276</v>
      </c>
      <c r="D62" s="563" t="s">
        <v>189</v>
      </c>
      <c r="E62" s="564"/>
    </row>
    <row r="63" spans="1:22" ht="24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5" t="str">
        <f>+'Ekamut-caxs'!D67</f>
        <v>Արփինե Գևորգյան</v>
      </c>
      <c r="E64" s="56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6" t="s">
        <v>92</v>
      </c>
      <c r="E65" s="56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5" t="str">
        <f>+'Ekamut-caxs'!D69</f>
        <v>Ռուզաննա Մկրտչյան</v>
      </c>
      <c r="E66" s="56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7" t="s">
        <v>92</v>
      </c>
      <c r="E67" s="56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view="pageBreakPreview" topLeftCell="A8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6" width="13.42578125" style="17" customWidth="1"/>
    <col min="7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1" t="s">
        <v>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</row>
    <row r="2" spans="1:15" s="19" customFormat="1" ht="25.5" customHeight="1">
      <c r="A2" s="551" t="str">
        <f>+'Ekamut-caxs'!A7</f>
        <v xml:space="preserve">«Երևանի հ․6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5" t="s">
        <v>243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4" t="s">
        <v>153</v>
      </c>
      <c r="B5" s="584" t="s">
        <v>68</v>
      </c>
      <c r="C5" s="582" t="s">
        <v>224</v>
      </c>
      <c r="D5" s="582"/>
      <c r="E5" s="582"/>
      <c r="F5" s="582"/>
      <c r="G5" s="582"/>
      <c r="H5" s="582"/>
      <c r="I5" s="582"/>
      <c r="J5" s="582"/>
      <c r="K5" s="582"/>
      <c r="L5" s="583" t="s">
        <v>155</v>
      </c>
    </row>
    <row r="6" spans="1:15" ht="79.5" customHeight="1">
      <c r="A6" s="584"/>
      <c r="B6" s="584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3"/>
    </row>
    <row r="7" spans="1:15" ht="27.75" customHeight="1">
      <c r="A7" s="310">
        <v>1</v>
      </c>
      <c r="B7" s="371" t="s">
        <v>204</v>
      </c>
      <c r="C7" s="372">
        <v>24580.02</v>
      </c>
      <c r="D7" s="372"/>
      <c r="E7" s="372"/>
      <c r="F7" s="372">
        <v>747.1</v>
      </c>
      <c r="G7" s="372">
        <v>1175.3600000000001</v>
      </c>
      <c r="H7" s="372"/>
      <c r="I7" s="372">
        <v>1269.17</v>
      </c>
      <c r="J7" s="372"/>
      <c r="K7" s="372"/>
      <c r="L7" s="373">
        <f>ROUND(SUM(C7:K7),1)</f>
        <v>27771.7</v>
      </c>
    </row>
    <row r="8" spans="1:15" ht="35.25" customHeight="1">
      <c r="A8" s="310">
        <v>2</v>
      </c>
      <c r="B8" s="424" t="s">
        <v>89</v>
      </c>
      <c r="C8" s="372">
        <v>0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27771.7</v>
      </c>
    </row>
    <row r="10" spans="1:15" s="312" customFormat="1" ht="30" customHeight="1">
      <c r="A10" s="313"/>
      <c r="B10" s="314">
        <v>2048335</v>
      </c>
      <c r="C10" s="315">
        <f>+B10*0.012</f>
        <v>24580.02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1457.2</v>
      </c>
      <c r="H11" s="156"/>
      <c r="I11" s="322"/>
      <c r="J11" s="577"/>
      <c r="K11" s="577"/>
      <c r="L11" s="325"/>
    </row>
    <row r="12" spans="1:15" s="313" customFormat="1" ht="69" customHeight="1">
      <c r="B12" s="578" t="s">
        <v>221</v>
      </c>
      <c r="C12" s="579"/>
      <c r="F12" s="322"/>
      <c r="G12" s="322"/>
      <c r="H12" s="578" t="s">
        <v>222</v>
      </c>
      <c r="I12" s="579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0" t="str">
        <f>+'Ekamut-caxs'!D67</f>
        <v>Արփինե Գևորգյան</v>
      </c>
      <c r="H17" s="580"/>
      <c r="I17" s="580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76" t="s">
        <v>92</v>
      </c>
      <c r="H18" s="576"/>
      <c r="I18" s="576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5" t="str">
        <f>+'Ekamut-caxs'!D69</f>
        <v>Ռուզաննա Մկրտչյան</v>
      </c>
      <c r="H19" s="575"/>
      <c r="I19" s="575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76" t="s">
        <v>92</v>
      </c>
      <c r="H20" s="576"/>
      <c r="I20" s="576"/>
      <c r="J20" s="340"/>
    </row>
    <row r="21" spans="1:12" s="342" customFormat="1" ht="16.5">
      <c r="C21" s="343"/>
    </row>
    <row r="23" spans="1:12">
      <c r="C23" s="17" t="s">
        <v>261</v>
      </c>
      <c r="G23" s="17" t="s">
        <v>262</v>
      </c>
      <c r="H23" s="17" t="s">
        <v>263</v>
      </c>
      <c r="I23" s="17" t="s">
        <v>90</v>
      </c>
    </row>
    <row r="24" spans="1:12">
      <c r="D24" s="17" t="s">
        <v>264</v>
      </c>
      <c r="E24" s="17">
        <v>171333</v>
      </c>
      <c r="F24" s="17" t="s">
        <v>265</v>
      </c>
      <c r="G24" s="17">
        <v>514000</v>
      </c>
      <c r="H24" s="17">
        <v>51400</v>
      </c>
      <c r="I24" s="17">
        <f>G24+H24</f>
        <v>565400</v>
      </c>
    </row>
    <row r="25" spans="1:12">
      <c r="D25" s="17" t="s">
        <v>266</v>
      </c>
      <c r="E25" s="17">
        <v>116857</v>
      </c>
      <c r="F25" s="17" t="s">
        <v>267</v>
      </c>
      <c r="G25" s="17">
        <v>350571</v>
      </c>
      <c r="H25" s="17">
        <v>27812</v>
      </c>
      <c r="I25" s="17">
        <f t="shared" ref="I25:I27" si="0">G25+H25</f>
        <v>378383</v>
      </c>
    </row>
    <row r="26" spans="1:12">
      <c r="D26" s="17" t="s">
        <v>268</v>
      </c>
      <c r="E26" s="17">
        <v>102000</v>
      </c>
      <c r="F26" s="17" t="s">
        <v>269</v>
      </c>
      <c r="G26" s="17">
        <v>102000</v>
      </c>
      <c r="H26" s="17">
        <v>8110</v>
      </c>
      <c r="I26" s="17">
        <f t="shared" si="0"/>
        <v>110110</v>
      </c>
    </row>
    <row r="27" spans="1:12">
      <c r="D27" s="17" t="s">
        <v>270</v>
      </c>
      <c r="E27" s="17">
        <v>125000</v>
      </c>
      <c r="F27" s="17" t="s">
        <v>267</v>
      </c>
      <c r="G27" s="17">
        <v>375000</v>
      </c>
      <c r="H27" s="17">
        <v>28330</v>
      </c>
      <c r="I27" s="17">
        <f t="shared" si="0"/>
        <v>403330</v>
      </c>
    </row>
    <row r="28" spans="1:12">
      <c r="I28" s="17">
        <f>SUM(I24:I27)</f>
        <v>1457223</v>
      </c>
    </row>
    <row r="31" spans="1:12">
      <c r="C31" s="17" t="s">
        <v>271</v>
      </c>
      <c r="D31" s="17" t="s">
        <v>272</v>
      </c>
    </row>
    <row r="32" spans="1:12">
      <c r="C32" s="17" t="s">
        <v>279</v>
      </c>
      <c r="D32" s="17" t="s">
        <v>273</v>
      </c>
      <c r="E32" s="17">
        <v>36000</v>
      </c>
      <c r="F32" s="17" t="s">
        <v>274</v>
      </c>
      <c r="G32" s="17">
        <v>324000</v>
      </c>
      <c r="H32" s="17">
        <v>32140</v>
      </c>
      <c r="I32" s="17">
        <f>G32+H32</f>
        <v>356140</v>
      </c>
    </row>
    <row r="33" spans="3:9">
      <c r="C33" s="17" t="s">
        <v>280</v>
      </c>
      <c r="D33" s="17" t="s">
        <v>281</v>
      </c>
      <c r="E33" s="17">
        <v>24000</v>
      </c>
      <c r="F33" s="17" t="s">
        <v>274</v>
      </c>
      <c r="G33" s="17">
        <v>216000</v>
      </c>
      <c r="H33" s="17">
        <v>21430</v>
      </c>
      <c r="I33" s="17">
        <f>G33+H33</f>
        <v>237430</v>
      </c>
    </row>
    <row r="35" spans="3:9">
      <c r="C35" s="17" t="s">
        <v>275</v>
      </c>
      <c r="D35" s="17" t="s">
        <v>276</v>
      </c>
      <c r="E35" s="17">
        <v>28150</v>
      </c>
      <c r="F35" s="17" t="s">
        <v>277</v>
      </c>
      <c r="G35" s="17">
        <v>675600</v>
      </c>
      <c r="I35" s="17">
        <v>675600</v>
      </c>
    </row>
    <row r="36" spans="3:9">
      <c r="I36" s="17">
        <f>SUM(I32:I35)</f>
        <v>1269170</v>
      </c>
    </row>
    <row r="40" spans="3:9">
      <c r="D40" s="17" t="s">
        <v>282</v>
      </c>
    </row>
    <row r="41" spans="3:9">
      <c r="E41" s="17" t="s">
        <v>271</v>
      </c>
      <c r="F41" s="17" t="s">
        <v>284</v>
      </c>
      <c r="H41" s="17">
        <v>900000</v>
      </c>
    </row>
    <row r="42" spans="3:9">
      <c r="E42" s="17" t="s">
        <v>275</v>
      </c>
      <c r="F42" s="17" t="s">
        <v>283</v>
      </c>
      <c r="H42" s="17">
        <v>900000</v>
      </c>
    </row>
    <row r="43" spans="3:9">
      <c r="H43" s="17">
        <f>SUM(H41:H42)</f>
        <v>1800000</v>
      </c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0" t="s">
        <v>67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</row>
    <row r="2" spans="1:14" s="139" customFormat="1" ht="21.75" customHeight="1">
      <c r="A2" s="591" t="str">
        <f>+'Ekamut-caxs'!A7:D7</f>
        <v xml:space="preserve">«Երևանի հ․6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</row>
    <row r="3" spans="1:14" s="139" customFormat="1" ht="21" customHeight="1">
      <c r="A3" s="591" t="s">
        <v>93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</row>
    <row r="4" spans="1:14" ht="21" customHeight="1" thickBot="1"/>
    <row r="5" spans="1:14" s="144" customFormat="1" ht="24.75" customHeight="1">
      <c r="A5" s="592" t="s">
        <v>114</v>
      </c>
      <c r="B5" s="594" t="s">
        <v>94</v>
      </c>
      <c r="C5" s="596" t="s">
        <v>95</v>
      </c>
      <c r="D5" s="596"/>
      <c r="E5" s="596"/>
      <c r="F5" s="596"/>
      <c r="G5" s="596" t="s">
        <v>96</v>
      </c>
      <c r="H5" s="596"/>
      <c r="I5" s="596"/>
      <c r="J5" s="596"/>
      <c r="K5" s="596" t="s">
        <v>144</v>
      </c>
      <c r="L5" s="596"/>
      <c r="M5" s="596"/>
      <c r="N5" s="596"/>
    </row>
    <row r="6" spans="1:14" s="145" customFormat="1" ht="51" customHeight="1">
      <c r="A6" s="593"/>
      <c r="B6" s="595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956</v>
      </c>
      <c r="D7" s="350">
        <v>132884</v>
      </c>
      <c r="E7" s="351">
        <f>+C7</f>
        <v>956</v>
      </c>
      <c r="F7" s="352">
        <f>+E7*143.7</f>
        <v>137377.19999999998</v>
      </c>
      <c r="G7" s="397">
        <v>909.52</v>
      </c>
      <c r="H7" s="350">
        <v>42078</v>
      </c>
      <c r="I7" s="351">
        <f>+G7</f>
        <v>909.52</v>
      </c>
      <c r="J7" s="350">
        <f>+I7*53.48</f>
        <v>48641.129599999993</v>
      </c>
      <c r="K7" s="397">
        <v>37</v>
      </c>
      <c r="L7" s="350">
        <v>7124</v>
      </c>
      <c r="M7" s="350">
        <f>+K7</f>
        <v>37</v>
      </c>
      <c r="N7" s="352">
        <f>+M7*200.47</f>
        <v>7417.39</v>
      </c>
    </row>
    <row r="8" spans="1:14" ht="19.5" customHeight="1">
      <c r="A8" s="141">
        <v>2</v>
      </c>
      <c r="B8" s="195" t="s">
        <v>98</v>
      </c>
      <c r="C8" s="397">
        <v>803</v>
      </c>
      <c r="D8" s="350">
        <v>111617</v>
      </c>
      <c r="E8" s="351">
        <f t="shared" ref="E8:E18" si="0">+C8</f>
        <v>803</v>
      </c>
      <c r="F8" s="352">
        <f t="shared" ref="F8:F18" si="1">+E8*143.7</f>
        <v>115391.09999999999</v>
      </c>
      <c r="G8" s="397">
        <v>1074.08</v>
      </c>
      <c r="H8" s="350">
        <v>55608</v>
      </c>
      <c r="I8" s="351">
        <f t="shared" ref="I8:I18" si="2">+G8</f>
        <v>1074.08</v>
      </c>
      <c r="J8" s="350">
        <f t="shared" ref="J8:J18" si="3">+I8*53.48</f>
        <v>57441.798399999992</v>
      </c>
      <c r="K8" s="397">
        <v>52</v>
      </c>
      <c r="L8" s="350">
        <v>10424</v>
      </c>
      <c r="M8" s="350">
        <f t="shared" ref="M8:M18" si="4">+K8</f>
        <v>52</v>
      </c>
      <c r="N8" s="352">
        <f t="shared" ref="N8:N18" si="5">+M8*200.47</f>
        <v>10424.44</v>
      </c>
    </row>
    <row r="9" spans="1:14" ht="19.5" customHeight="1">
      <c r="A9" s="141">
        <v>3</v>
      </c>
      <c r="B9" s="195" t="s">
        <v>99</v>
      </c>
      <c r="C9" s="397">
        <v>845</v>
      </c>
      <c r="D9" s="350">
        <v>117455</v>
      </c>
      <c r="E9" s="351">
        <f t="shared" si="0"/>
        <v>845</v>
      </c>
      <c r="F9" s="352">
        <f t="shared" si="1"/>
        <v>121426.49999999999</v>
      </c>
      <c r="G9" s="397">
        <v>1323.08</v>
      </c>
      <c r="H9" s="350">
        <v>68869</v>
      </c>
      <c r="I9" s="351">
        <f>+G9</f>
        <v>1323.08</v>
      </c>
      <c r="J9" s="350">
        <f t="shared" si="3"/>
        <v>70758.318399999989</v>
      </c>
      <c r="K9" s="397">
        <v>51</v>
      </c>
      <c r="L9" s="350">
        <v>10224</v>
      </c>
      <c r="M9" s="350">
        <f t="shared" si="4"/>
        <v>51</v>
      </c>
      <c r="N9" s="352">
        <f t="shared" si="5"/>
        <v>10223.969999999999</v>
      </c>
    </row>
    <row r="10" spans="1:14" ht="19.5" customHeight="1">
      <c r="A10" s="141">
        <v>4</v>
      </c>
      <c r="B10" s="195" t="s">
        <v>100</v>
      </c>
      <c r="C10" s="397">
        <v>372</v>
      </c>
      <c r="D10" s="350">
        <v>53456</v>
      </c>
      <c r="E10" s="351">
        <f t="shared" si="0"/>
        <v>372</v>
      </c>
      <c r="F10" s="352">
        <f t="shared" si="1"/>
        <v>53456.399999999994</v>
      </c>
      <c r="G10" s="397">
        <v>1115.1199999999999</v>
      </c>
      <c r="H10" s="350">
        <v>58801</v>
      </c>
      <c r="I10" s="351">
        <f t="shared" si="2"/>
        <v>1115.1199999999999</v>
      </c>
      <c r="J10" s="350">
        <f t="shared" si="3"/>
        <v>59636.61759999999</v>
      </c>
      <c r="K10" s="397">
        <v>91</v>
      </c>
      <c r="L10" s="350">
        <v>18243</v>
      </c>
      <c r="M10" s="350">
        <f t="shared" si="4"/>
        <v>91</v>
      </c>
      <c r="N10" s="352">
        <f t="shared" si="5"/>
        <v>18242.77</v>
      </c>
    </row>
    <row r="11" spans="1:14" ht="19.5" customHeight="1">
      <c r="A11" s="141">
        <v>5</v>
      </c>
      <c r="B11" s="195" t="s">
        <v>101</v>
      </c>
      <c r="C11" s="397">
        <v>129</v>
      </c>
      <c r="D11" s="350">
        <v>18538</v>
      </c>
      <c r="E11" s="351">
        <f t="shared" si="0"/>
        <v>129</v>
      </c>
      <c r="F11" s="352">
        <f t="shared" si="1"/>
        <v>18537.3</v>
      </c>
      <c r="G11" s="397">
        <v>999.88</v>
      </c>
      <c r="H11" s="350">
        <v>52810</v>
      </c>
      <c r="I11" s="351">
        <f t="shared" si="2"/>
        <v>999.88</v>
      </c>
      <c r="J11" s="350">
        <f t="shared" si="3"/>
        <v>53473.582399999999</v>
      </c>
      <c r="K11" s="397">
        <v>103</v>
      </c>
      <c r="L11" s="350">
        <v>20648</v>
      </c>
      <c r="M11" s="350">
        <f t="shared" si="4"/>
        <v>103</v>
      </c>
      <c r="N11" s="352">
        <f t="shared" si="5"/>
        <v>20648.41</v>
      </c>
    </row>
    <row r="12" spans="1:14" ht="19.5" customHeight="1">
      <c r="A12" s="141">
        <v>6</v>
      </c>
      <c r="B12" s="195" t="s">
        <v>102</v>
      </c>
      <c r="C12" s="397">
        <v>119</v>
      </c>
      <c r="D12" s="350">
        <v>17100</v>
      </c>
      <c r="E12" s="351">
        <f t="shared" si="0"/>
        <v>119</v>
      </c>
      <c r="F12" s="352">
        <f t="shared" si="1"/>
        <v>17100.3</v>
      </c>
      <c r="G12" s="397">
        <v>869.46</v>
      </c>
      <c r="H12" s="350">
        <v>45846</v>
      </c>
      <c r="I12" s="351">
        <f t="shared" si="2"/>
        <v>869.46</v>
      </c>
      <c r="J12" s="350">
        <f t="shared" si="3"/>
        <v>46498.720800000003</v>
      </c>
      <c r="K12" s="397">
        <v>67</v>
      </c>
      <c r="L12" s="350">
        <v>13432</v>
      </c>
      <c r="M12" s="350">
        <f t="shared" si="4"/>
        <v>67</v>
      </c>
      <c r="N12" s="352">
        <f t="shared" si="5"/>
        <v>13431.49</v>
      </c>
    </row>
    <row r="13" spans="1:14" ht="19.5" customHeight="1">
      <c r="A13" s="141">
        <v>7</v>
      </c>
      <c r="B13" s="195" t="s">
        <v>103</v>
      </c>
      <c r="C13" s="397">
        <v>85</v>
      </c>
      <c r="D13" s="350">
        <v>12215</v>
      </c>
      <c r="E13" s="351">
        <f t="shared" si="0"/>
        <v>85</v>
      </c>
      <c r="F13" s="352">
        <f t="shared" si="1"/>
        <v>12214.499999999998</v>
      </c>
      <c r="G13" s="397">
        <v>736.96</v>
      </c>
      <c r="H13" s="350">
        <v>38720</v>
      </c>
      <c r="I13" s="351">
        <f t="shared" si="2"/>
        <v>736.96</v>
      </c>
      <c r="J13" s="350">
        <f t="shared" si="3"/>
        <v>39412.620799999997</v>
      </c>
      <c r="K13" s="397">
        <v>74</v>
      </c>
      <c r="L13" s="350">
        <v>14835</v>
      </c>
      <c r="M13" s="350">
        <f t="shared" si="4"/>
        <v>74</v>
      </c>
      <c r="N13" s="352">
        <f t="shared" si="5"/>
        <v>14834.78</v>
      </c>
    </row>
    <row r="14" spans="1:14" ht="19.5" customHeight="1">
      <c r="A14" s="141">
        <v>8</v>
      </c>
      <c r="B14" s="196" t="s">
        <v>104</v>
      </c>
      <c r="C14" s="397">
        <v>95</v>
      </c>
      <c r="D14" s="350">
        <v>13651</v>
      </c>
      <c r="E14" s="351">
        <f t="shared" si="0"/>
        <v>95</v>
      </c>
      <c r="F14" s="352">
        <f t="shared" si="1"/>
        <v>13651.499999999998</v>
      </c>
      <c r="G14" s="397">
        <v>761.4</v>
      </c>
      <c r="H14" s="350">
        <v>40239</v>
      </c>
      <c r="I14" s="351">
        <f t="shared" si="2"/>
        <v>761.4</v>
      </c>
      <c r="J14" s="350">
        <f t="shared" si="3"/>
        <v>40719.671999999999</v>
      </c>
      <c r="K14" s="397">
        <v>65</v>
      </c>
      <c r="L14" s="350">
        <v>13031</v>
      </c>
      <c r="M14" s="350">
        <f t="shared" si="4"/>
        <v>65</v>
      </c>
      <c r="N14" s="352">
        <f t="shared" si="5"/>
        <v>13030.55</v>
      </c>
    </row>
    <row r="15" spans="1:14" ht="19.5" customHeight="1">
      <c r="A15" s="141">
        <v>9</v>
      </c>
      <c r="B15" s="196" t="s">
        <v>105</v>
      </c>
      <c r="C15" s="397">
        <v>97</v>
      </c>
      <c r="D15" s="350">
        <v>13939</v>
      </c>
      <c r="E15" s="351">
        <f t="shared" si="0"/>
        <v>97</v>
      </c>
      <c r="F15" s="352">
        <f t="shared" si="1"/>
        <v>13938.9</v>
      </c>
      <c r="G15" s="397">
        <v>818.28</v>
      </c>
      <c r="H15" s="350">
        <v>43104</v>
      </c>
      <c r="I15" s="351">
        <f t="shared" si="2"/>
        <v>818.28</v>
      </c>
      <c r="J15" s="350">
        <f t="shared" si="3"/>
        <v>43761.614399999999</v>
      </c>
      <c r="K15" s="397">
        <v>66</v>
      </c>
      <c r="L15" s="350">
        <v>13231</v>
      </c>
      <c r="M15" s="350">
        <f t="shared" si="4"/>
        <v>66</v>
      </c>
      <c r="N15" s="352">
        <f t="shared" si="5"/>
        <v>13231.02</v>
      </c>
    </row>
    <row r="16" spans="1:14" ht="19.5" customHeight="1">
      <c r="A16" s="141">
        <v>10</v>
      </c>
      <c r="B16" s="196" t="s">
        <v>106</v>
      </c>
      <c r="C16" s="397">
        <v>161</v>
      </c>
      <c r="D16" s="350">
        <v>23136</v>
      </c>
      <c r="E16" s="351">
        <f t="shared" si="0"/>
        <v>161</v>
      </c>
      <c r="F16" s="352">
        <f t="shared" si="1"/>
        <v>23135.699999999997</v>
      </c>
      <c r="G16" s="397">
        <v>1004</v>
      </c>
      <c r="H16" s="350">
        <v>52626</v>
      </c>
      <c r="I16" s="351">
        <f t="shared" si="2"/>
        <v>1004</v>
      </c>
      <c r="J16" s="350">
        <f t="shared" si="3"/>
        <v>53693.919999999998</v>
      </c>
      <c r="K16" s="397">
        <v>69</v>
      </c>
      <c r="L16" s="352">
        <v>13832</v>
      </c>
      <c r="M16" s="350">
        <f t="shared" si="4"/>
        <v>69</v>
      </c>
      <c r="N16" s="352">
        <f t="shared" si="5"/>
        <v>13832.43</v>
      </c>
    </row>
    <row r="17" spans="1:14" ht="19.5" customHeight="1">
      <c r="A17" s="141">
        <v>11</v>
      </c>
      <c r="B17" s="196" t="s">
        <v>107</v>
      </c>
      <c r="C17" s="397">
        <v>696</v>
      </c>
      <c r="D17" s="350">
        <v>100015</v>
      </c>
      <c r="E17" s="351">
        <f t="shared" si="0"/>
        <v>696</v>
      </c>
      <c r="F17" s="352">
        <f t="shared" si="1"/>
        <v>100015.2</v>
      </c>
      <c r="G17" s="397">
        <v>1278.6400000000001</v>
      </c>
      <c r="H17" s="350">
        <v>66587</v>
      </c>
      <c r="I17" s="351">
        <f t="shared" si="2"/>
        <v>1278.6400000000001</v>
      </c>
      <c r="J17" s="350">
        <f t="shared" si="3"/>
        <v>68381.667199999996</v>
      </c>
      <c r="K17" s="397">
        <v>74</v>
      </c>
      <c r="L17" s="352">
        <v>14835</v>
      </c>
      <c r="M17" s="350">
        <f t="shared" si="4"/>
        <v>74</v>
      </c>
      <c r="N17" s="352">
        <f t="shared" si="5"/>
        <v>14834.78</v>
      </c>
    </row>
    <row r="18" spans="1:14" ht="19.5" customHeight="1">
      <c r="A18" s="141">
        <v>12</v>
      </c>
      <c r="B18" s="196" t="s">
        <v>108</v>
      </c>
      <c r="C18" s="397">
        <v>805</v>
      </c>
      <c r="D18" s="350">
        <v>115678</v>
      </c>
      <c r="E18" s="351">
        <f t="shared" si="0"/>
        <v>805</v>
      </c>
      <c r="F18" s="352">
        <f t="shared" si="1"/>
        <v>115678.49999999999</v>
      </c>
      <c r="G18" s="397">
        <v>1913.1</v>
      </c>
      <c r="H18" s="350">
        <v>62286</v>
      </c>
      <c r="I18" s="351">
        <f t="shared" si="2"/>
        <v>1913.1</v>
      </c>
      <c r="J18" s="350">
        <f t="shared" si="3"/>
        <v>102312.58799999999</v>
      </c>
      <c r="K18" s="397">
        <v>83</v>
      </c>
      <c r="L18" s="352">
        <v>16639</v>
      </c>
      <c r="M18" s="350">
        <f t="shared" si="4"/>
        <v>83</v>
      </c>
      <c r="N18" s="352">
        <f t="shared" si="5"/>
        <v>16639.009999999998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5163</v>
      </c>
      <c r="D19" s="264">
        <f t="shared" si="6"/>
        <v>729684</v>
      </c>
      <c r="E19" s="294">
        <f t="shared" si="6"/>
        <v>5163</v>
      </c>
      <c r="F19" s="265">
        <f>SUM(F7:F18)</f>
        <v>741923.09999999986</v>
      </c>
      <c r="G19" s="294">
        <f>SUM(G7:G18)</f>
        <v>12803.519999999999</v>
      </c>
      <c r="H19" s="294">
        <f>SUM(H7:H18)</f>
        <v>627574</v>
      </c>
      <c r="I19" s="294">
        <f>SUM(I7:I18)</f>
        <v>12803.519999999999</v>
      </c>
      <c r="J19" s="266">
        <f>SUM(J7:J18)</f>
        <v>684732.24959999998</v>
      </c>
      <c r="K19" s="294">
        <f t="shared" si="6"/>
        <v>832</v>
      </c>
      <c r="L19" s="294">
        <f t="shared" si="6"/>
        <v>166498</v>
      </c>
      <c r="M19" s="294">
        <f>SUM(M7:M18)</f>
        <v>832</v>
      </c>
      <c r="N19" s="265">
        <f>SUM(N7:N18)</f>
        <v>166791.04000000004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741923.09999999986</v>
      </c>
      <c r="G27" s="294"/>
      <c r="H27" s="264"/>
      <c r="I27" s="264"/>
      <c r="J27" s="300">
        <f>J19-J26</f>
        <v>684732.24959999998</v>
      </c>
      <c r="K27" s="300"/>
      <c r="L27" s="300"/>
      <c r="M27" s="300"/>
      <c r="N27" s="300">
        <f>N19-N26</f>
        <v>166791.04000000004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741.9</v>
      </c>
      <c r="G28" s="379"/>
      <c r="H28" s="379"/>
      <c r="I28" s="379"/>
      <c r="J28" s="396">
        <f>ROUND(J27/1000,1)</f>
        <v>684.7</v>
      </c>
      <c r="K28" s="379"/>
      <c r="L28" s="379"/>
      <c r="M28" s="379"/>
      <c r="N28" s="396">
        <f>ROUND(N27/1000,1)</f>
        <v>166.8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89"/>
      <c r="H31" s="589"/>
      <c r="I31" s="462"/>
      <c r="J31" s="586" t="str">
        <f>+'Ekamut-caxs'!D67</f>
        <v>Արփինե Գևորգյան</v>
      </c>
      <c r="K31" s="586"/>
      <c r="L31" s="391"/>
      <c r="N31" s="142"/>
    </row>
    <row r="32" spans="1:14" s="139" customFormat="1">
      <c r="C32" s="463"/>
      <c r="D32" s="463"/>
      <c r="E32" s="464"/>
      <c r="F32" s="464"/>
      <c r="G32" s="587" t="s">
        <v>91</v>
      </c>
      <c r="H32" s="587"/>
      <c r="I32" s="465"/>
      <c r="J32" s="587" t="s">
        <v>109</v>
      </c>
      <c r="K32" s="587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6"/>
      <c r="H33" s="586"/>
      <c r="I33" s="467"/>
      <c r="J33" s="586" t="str">
        <f>+'Ekamut-caxs'!D69</f>
        <v>Ռուզաննա Մկրտչյան</v>
      </c>
      <c r="K33" s="586"/>
      <c r="L33" s="391"/>
    </row>
    <row r="34" spans="2:13" s="139" customFormat="1">
      <c r="C34" s="468"/>
      <c r="D34" s="468"/>
      <c r="E34" s="469"/>
      <c r="F34" s="469"/>
      <c r="G34" s="587" t="s">
        <v>91</v>
      </c>
      <c r="H34" s="587"/>
      <c r="I34" s="465"/>
      <c r="J34" s="587" t="s">
        <v>109</v>
      </c>
      <c r="K34" s="587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88" t="s">
        <v>247</v>
      </c>
      <c r="J37" s="588"/>
      <c r="L37" s="588" t="s">
        <v>248</v>
      </c>
      <c r="M37" s="588"/>
    </row>
    <row r="38" spans="2:13" s="417" customFormat="1" ht="15.6" customHeight="1">
      <c r="E38" s="588" t="s">
        <v>246</v>
      </c>
      <c r="F38" s="588"/>
      <c r="I38" s="588"/>
      <c r="J38" s="588"/>
      <c r="L38" s="588"/>
      <c r="M38" s="588"/>
    </row>
    <row r="39" spans="2:13">
      <c r="E39" s="588"/>
      <c r="F39" s="588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67</v>
      </c>
      <c r="B1" s="598"/>
      <c r="C1" s="598"/>
      <c r="D1" s="598"/>
    </row>
    <row r="2" spans="1:4" ht="26.25" customHeight="1">
      <c r="A2" s="599" t="str">
        <f>+'Ekamut-caxs'!A7:D7</f>
        <v xml:space="preserve">«Երևանի հ․6 մսուր-մանկապարտեզ» ՀՈԱԿ-ի </v>
      </c>
      <c r="B2" s="599"/>
      <c r="C2" s="599"/>
      <c r="D2" s="599"/>
    </row>
    <row r="3" spans="1:4" ht="27" customHeight="1">
      <c r="A3" s="599" t="s">
        <v>235</v>
      </c>
      <c r="B3" s="599"/>
      <c r="C3" s="599"/>
      <c r="D3" s="599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hidden="1" customHeight="1">
      <c r="A9" s="170">
        <v>1.2</v>
      </c>
      <c r="B9" s="171" t="s">
        <v>129</v>
      </c>
      <c r="C9" s="170"/>
      <c r="D9" s="170"/>
    </row>
    <row r="10" spans="1:4" ht="25.5" hidden="1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29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29</v>
      </c>
    </row>
    <row r="13" spans="1:4" ht="21.75" hidden="1" customHeight="1">
      <c r="A13" s="170">
        <v>2.2000000000000002</v>
      </c>
      <c r="B13" s="171" t="s">
        <v>133</v>
      </c>
      <c r="C13" s="170"/>
      <c r="D13" s="170"/>
    </row>
    <row r="14" spans="1:4" ht="21.75" hidden="1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136</v>
      </c>
      <c r="C16" s="170"/>
      <c r="D16" s="170"/>
    </row>
    <row r="17" spans="1:4" ht="23.25" hidden="1" customHeight="1">
      <c r="A17" s="170">
        <v>3.2</v>
      </c>
      <c r="B17" s="173" t="s">
        <v>137</v>
      </c>
      <c r="C17" s="170"/>
      <c r="D17" s="170"/>
    </row>
    <row r="18" spans="1:4" ht="23.25" hidden="1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1</v>
      </c>
      <c r="D19" s="167">
        <f>SUM(D20:D22)</f>
        <v>26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26</v>
      </c>
    </row>
    <row r="21" spans="1:4" ht="23.25" hidden="1" customHeight="1">
      <c r="A21" s="170">
        <v>4.2</v>
      </c>
      <c r="B21" s="173" t="s">
        <v>141</v>
      </c>
      <c r="C21" s="170"/>
      <c r="D21" s="170"/>
    </row>
    <row r="22" spans="1:4" ht="23.25" hidden="1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3</v>
      </c>
      <c r="D23" s="167">
        <f>D7+D11+D15+D19</f>
        <v>75</v>
      </c>
    </row>
    <row r="24" spans="1:4" ht="48.75" customHeight="1"/>
    <row r="25" spans="1:4" ht="18">
      <c r="B25" s="470" t="s">
        <v>2</v>
      </c>
      <c r="C25" s="600" t="str">
        <f>+'Ekamut-caxs'!D67</f>
        <v>Արփինե Գևորգյան</v>
      </c>
      <c r="D25" s="600"/>
    </row>
    <row r="26" spans="1:4" ht="15.75" customHeight="1">
      <c r="B26" s="471" t="s">
        <v>4</v>
      </c>
      <c r="C26" s="597" t="s">
        <v>5</v>
      </c>
      <c r="D26" s="597"/>
    </row>
    <row r="27" spans="1:4" ht="27" customHeight="1">
      <c r="B27" s="472" t="s">
        <v>6</v>
      </c>
      <c r="C27" s="600" t="str">
        <f>+'Ekamut-caxs'!D69</f>
        <v>Ռուզաննա Մկրտչյան</v>
      </c>
      <c r="D27" s="600"/>
    </row>
    <row r="28" spans="1:4">
      <c r="B28" s="473"/>
      <c r="C28" s="597" t="s">
        <v>5</v>
      </c>
      <c r="D28" s="597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6XxR5rdn8l3OriXIiOkLLHg5UIy9oRpOlJ7DGkMIK9U=</DigestValue>
    </Reference>
    <Reference Type="http://www.w3.org/2000/09/xmldsig#Object" URI="#idOfficeObject">
      <DigestMethod Algorithm="http://www.w3.org/2001/04/xmlenc#sha256"/>
      <DigestValue>VzhhAjKGtmGT3KvfehP9ZmIZgfqkg7QNs3pPKs5+13M=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X3X2+0EUlpy2aaH8yx26PnJdW1ltgTPOsnvtrTf8DAY=</DigestValue>
    </Reference>
    <Reference Type="http://www.w3.org/2000/09/xmldsig#Object" URI="#idValidSigLnImg">
      <DigestMethod Algorithm="http://www.w3.org/2001/04/xmlenc#sha256"/>
      <DigestValue>VZdI/AhN7EQqtuDRoEy900DrNsxGVVzYUpsf/HK0Luo=</DigestValue>
    </Reference>
    <Reference Type="http://www.w3.org/2000/09/xmldsig#Object" URI="#idInvalidSigLnImg">
      <DigestMethod Algorithm="http://www.w3.org/2001/04/xmlenc#sha256"/>
      <DigestValue>5mAYIl9a+s/NYbCjZxhemOf7GD25LrXaftkJc3nZlW0=</DigestValue>
    </Reference>
  </SignedInfo>
  <SignatureValue>RBY0hZ1rE0x42N9uBK4aGpgFN6jsVqVCYMlI/oVR72VNE+N3IWu6qr0WyQabG0L80Z/9VdWrtmv5
X9oyPS+uAbEVljIF9OcDPsMbQJkiyfd3HQqil3/L8GOl4g4lSkDhgVGik9d8rT1RUy9dRykJqkYV
1k9TsWn70OQD4RiE3s/oYrwysCj1DNqTWmJKpvDqcwArjD22N/5Xiex2r63GCVeYHtxP6bzR9Kuz
aeZTs323LSH9WVb020zzsOU+iWA2JvalB6C9Y5BBanO+TrnFwDbNxsn8i+KZiXyb3e3PV1JwOU8r
qmrEpbtA/3R9AAWXMKxOQNIfCzVRRcRIZmmk0Q==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EM0vGmBa5VfrC+5M8o5z4+kdV61jLfowWuqHpwCGp58=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zTrcXZB6qNCsrZJ9NCpAd0MogqyVQneZg0MVRtjrkXQ=</DigestValue>
      </Reference>
      <Reference URI="/xl/drawings/vmlDrawing2.vml?ContentType=application/vnd.openxmlformats-officedocument.vmlDrawing">
        <DigestMethod Algorithm="http://www.w3.org/2001/04/xmlenc#sha256"/>
        <DigestValue>oMptf1sxJ21LvYm1ZRZLA66/j61VFECwcpoJPUMjuc0=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temcAXa7E4c1o8bsLAVfspNIj9jmkR0FaRQZb9I4/HM=</DigestValue>
      </Reference>
      <Reference URI="/xl/styles.xml?ContentType=application/vnd.openxmlformats-officedocument.spreadsheetml.styles+xml">
        <DigestMethod Algorithm="http://www.w3.org/2001/04/xmlenc#sha256"/>
        <DigestValue>WrFf/DWw41zWTxxkOXerOVQt3KHhliM5/rF6gtnF6ZY=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D13lK00cXw7qZ15HlxdfX4W5lzUpUDmjLjdXxVKVdtM=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4XlREMXFguz0oplNszpM+V8tUjYOJOcv7xa9pD+h+NQ=</DigestValue>
      </Reference>
      <Reference URI="/xl/worksheets/sheet2.xml?ContentType=application/vnd.openxmlformats-officedocument.spreadsheetml.worksheet+xml">
        <DigestMethod Algorithm="http://www.w3.org/2001/04/xmlenc#sha256"/>
        <DigestValue>fY2xiKRCwUtKOI08sg6fRTC6SfTXJDQBuQAJQueh2jw=</DigestValue>
      </Reference>
      <Reference URI="/xl/worksheets/sheet3.xml?ContentType=application/vnd.openxmlformats-officedocument.spreadsheetml.worksheet+xml">
        <DigestMethod Algorithm="http://www.w3.org/2001/04/xmlenc#sha256"/>
        <DigestValue>xWLv3IYgFdMh7bwBTOc6YuklPJ1FFYbp8D4n9T+f96w=</DigestValue>
      </Reference>
      <Reference URI="/xl/worksheets/sheet4.xml?ContentType=application/vnd.openxmlformats-officedocument.spreadsheetml.worksheet+xml">
        <DigestMethod Algorithm="http://www.w3.org/2001/04/xmlenc#sha256"/>
        <DigestValue>3ymq4jjIAJzh3VgriK9tPCTa+cFDjhFf8XFd4up6kSI=</DigestValue>
      </Reference>
      <Reference URI="/xl/worksheets/sheet5.xml?ContentType=application/vnd.openxmlformats-officedocument.spreadsheetml.worksheet+xml">
        <DigestMethod Algorithm="http://www.w3.org/2001/04/xmlenc#sha256"/>
        <DigestValue>s69IHpSiZiPOFzALMB1lVICFxVPdtqZ2yqHkhBrdnww=</DigestValue>
      </Reference>
      <Reference URI="/xl/worksheets/sheet6.xml?ContentType=application/vnd.openxmlformats-officedocument.spreadsheetml.worksheet+xml">
        <DigestMethod Algorithm="http://www.w3.org/2001/04/xmlenc#sha256"/>
        <DigestValue>Isi81RDDc73VsOzaINJTKYPX56IZ62YjYgMYiFHfkEk=</DigestValue>
      </Reference>
      <Reference URI="/xl/worksheets/sheet7.xml?ContentType=application/vnd.openxmlformats-officedocument.spreadsheetml.worksheet+xml">
        <DigestMethod Algorithm="http://www.w3.org/2001/04/xmlenc#sha256"/>
        <DigestValue>9l6/G+bBnaSMAvcQ5wYQur86VAdVubX/3h6WeNkMp/M=</DigestValue>
      </Reference>
      <Reference URI="/xl/worksheets/sheet8.xml?ContentType=application/vnd.openxmlformats-officedocument.spreadsheetml.worksheet+xml">
        <DigestMethod Algorithm="http://www.w3.org/2001/04/xmlenc#sha256"/>
        <DigestValue>ECMymICg14AEu6nTx7srXQEPMmf6HDFPy8/D+94nAWM=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{C33D1E21-4AEA-46C8-88D3-B5690415A604}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2023-04-03T15:40:12Z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49STaAAAAEwAAAAAAAABIAAAAAAAAAMwuEnj6fwAAkPMuePp/AAAAMxJ4+n8AAAEAAAAAAAAAWFgSePp/AAAAAAL3+n8AAAAAAAAAAAAAAAAAAAAAAAAQuPUk2gAAACAVEH/PAgAA2+Db9Pp/AABAufUk2gAAANm59ST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L0JNoAAAAAAQAAAAAAAIg+//T6fwAAAAAAAAAAAAAJAAAAAAAAAAgmDA7PAgAASMGBd/p/AAAAAAAAAAAAAAAAAAAAAAAA45pjn3OzAAAoJPQk2gAAAAAAAAAAAAAAUCwgf88CAAAgFRB/zwIAAFAl9CQAAAAAAAAAAAAAAAAHAAAAAAAAAFi49w3PAgAAjCT0JNoAAADJJPQk2gAAAHHN1/T6fwAAAQAAAM8CAAAAKPQkAAAAAG4Z2MJK8gAAAAAAAAAAAAAgFRB/zwIAANvg2/T6fwAAMCT0JNoAAADJJPQk2gAAANDnUQ7P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dxEbzwIAAPB3ERsCAAAAiD7/9Pp/AAAAAAAAAAAAAJnranb6fwAAAAAAAPp/AAAAAAAAAAAAAAAAAAAAAAAAAAAAAAAAAAAjnWOfc7MAAAAAAAAAAAAA8HcRG88CAADg////AAAAACAVEH/PAgAAKCr0JAAAAAAAAAAAAAAAAAYAAAAAAAAAIAAAAAAAAABMKfQk2gAAAIkp9CTaAAAAcc3X9Pp/AADwLfQk2gAAAAAAAAAAAAAAMOYtDs8CAAC4YfR2+n8AACAVEH/PAgAA2+Db9Pp/AADwKPQk2gAAAIkp9CTaAAAA4OM1Es8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hMg//////98IAAAAAABBKAJHCLPAgAAOhML//////9boSAyCNMAAGh/BQ7PAgAA6ID1JNoAAACQYgEbzwIAAPB+9STaAAAAoAkcIgAAAACQYgEbzwIAAKzvB/X6fwAAAAAAAAAAAADb4Nv0+n8AACB/9STaAAAAZAAAAAAAAAAIAO4Hz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49STaAAAAEwAAAAAAAABIAAAAAAAAAMwuEnj6fwAAkPMuePp/AAAAMxJ4+n8AAAEAAAAAAAAAWFgSePp/AAAAAAL3+n8AAAAAAAAAAAAAAAAAAAAAAAAQuPUk2gAAACAVEH/PAgAA2+Db9Pp/AABAufUk2gAAANm59ST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vQk2gAAAAABAAAAAAAAiD7/9Pp/AAAAAAAAAAAAAAkAAAAAAAAACCYMDs8CAABIwYF3+n8AAAAAAAAAAAAAAAAAAAAAAADjmmOfc7MAACgk9CTaAAAAAAAAAAAAAABQLCB/zwIAACAVEH/PAgAAUCX0JAAAAAAAAAAAAAAAAAcAAAAAAAAAWLj3Dc8CAACMJPQk2gAAAMkk9CTaAAAAcc3X9Pp/AAABAAAAzwIAAAAo9CQAAAAAbhnYwkryAAAAAAAAAAAAACAVEH/PAgAA2+Db9Pp/AAAwJPQk2gAAAMkk9CTaAAAA0OdRDs8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3ERvPAgAA8HcRGwIAAACIPv/0+n8AAAAAAAAAAAAAmetqdvp/AAAAAAAA+n8AAAAAAAAAAAAAAAAAAAAAAAAAAAAAAAAAACOdY59zswAAAAAAAAAAAADwdxEbzwIAAOD///8AAAAAIBUQf88CAAAoKvQkAAAAAAAAAAAAAAAABgAAAAAAAAAgAAAAAAAAAEwp9CTaAAAAiSn0JNoAAABxzdf0+n8AAPAt9CTaAAAAAAAAAAAAAAAw5i0OzwIAALhh9Hb6fwAAIBUQf88CAADb4Nv0+n8AAPAo9CTaAAAAiSn0JNoAAADg4zUSz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/1JNoAAAAAAAAAAAAAAAAAAAAAAAAAAAAAAAAAAABwWaAazwIAAAgAAAAAAAAAgXwI9fp/AACAOY8dzwIAAAAAAAAAAAAAAQAAAAAAAAAAAAAAAAAAAAEAAADPAgAA48AA7fp/AAAeFPD//////3wgAAAAAAEEoAkcIs8CAAA6Ewv//////1uhIDII0wAAaH8FDs8CAADogPUk2gAAAJBiARvPAgAA8H71JNoAAACgCRwiAAAAAJBiARvPAgAArO8H9fp/AAAAAAAAAAAAANvg2/T6fwAAIH/1JNoAAABkAAAAAAAAAAgAvRnP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9VhPq9t+CrezP8shHQVZBBhNctv0d0MGq/aErmwP+RU=</DigestValue>
    </Reference>
    <Reference Type="http://www.w3.org/2000/09/xmldsig#Object" URI="#idOfficeObject">
      <DigestMethod Algorithm="http://www.w3.org/2001/04/xmlenc#sha256"/>
      <DigestValue>GJst/c4S8cYo/s4dPueKJ6NGhGMwxqUjXAc1k+i+qa8=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CYf1t3S/if1weA0yxcb6soYYuxC+vxyqmFIgeRuBzxc=</DigestValue>
    </Reference>
    <Reference Type="http://www.w3.org/2000/09/xmldsig#Object" URI="#idValidSigLnImg">
      <DigestMethod Algorithm="http://www.w3.org/2001/04/xmlenc#sha256"/>
      <DigestValue>qHwWQ2XJzC6xSYxX3RS50lF0wmRUvFDHoQpdCfRoFx4=</DigestValue>
    </Reference>
    <Reference Type="http://www.w3.org/2000/09/xmldsig#Object" URI="#idInvalidSigLnImg">
      <DigestMethod Algorithm="http://www.w3.org/2001/04/xmlenc#sha256"/>
      <DigestValue>kb1pl/x5ycR6ehSKmOna//6/NJDtD4k5yfxjSSS5GO4=</DigestValue>
    </Reference>
  </SignedInfo>
  <SignatureValue>LQvMsDZIk8qMAitwX3JSMreWALo1p7D2vsXug0ZOxY/TegHSYuWzTm1yp24EHnIj+PdCNOslG8yu
LOtLhy5matFVsByi0wt56YJqcOMw6TF+Khlv8Z5SrO9En8Ar/Zbe4YrgIBAc8G6Gcv1HQtMnhVW8
5tRt1OwCzHZmdPo205GPIwqG4rcZ1vTQSFIpjTiZvvmD46vsMGmlAv3uDrIK8ZLXSkhWerH2m8BU
3bMX08/ABXQEl1iuGAZAVOjM64/OABSuGGCuBkYsIRMKNiEOYkE5vVXlWJMhqaGWpv4raXR0+t5W
rFJ1/2Pm73RKjZsAUJmVISfgRNdu1AMNaxJ2rQ==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EM0vGmBa5VfrC+5M8o5z4+kdV61jLfowWuqHpwCGp58=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zTrcXZB6qNCsrZJ9NCpAd0MogqyVQneZg0MVRtjrkXQ=</DigestValue>
      </Reference>
      <Reference URI="/xl/drawings/vmlDrawing2.vml?ContentType=application/vnd.openxmlformats-officedocument.vmlDrawing">
        <DigestMethod Algorithm="http://www.w3.org/2001/04/xmlenc#sha256"/>
        <DigestValue>oMptf1sxJ21LvYm1ZRZLA66/j61VFECwcpoJPUMjuc0=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temcAXa7E4c1o8bsLAVfspNIj9jmkR0FaRQZb9I4/HM=</DigestValue>
      </Reference>
      <Reference URI="/xl/styles.xml?ContentType=application/vnd.openxmlformats-officedocument.spreadsheetml.styles+xml">
        <DigestMethod Algorithm="http://www.w3.org/2001/04/xmlenc#sha256"/>
        <DigestValue>WrFf/DWw41zWTxxkOXerOVQt3KHhliM5/rF6gtnF6ZY=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D13lK00cXw7qZ15HlxdfX4W5lzUpUDmjLjdXxVKVdtM=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4XlREMXFguz0oplNszpM+V8tUjYOJOcv7xa9pD+h+NQ=</DigestValue>
      </Reference>
      <Reference URI="/xl/worksheets/sheet2.xml?ContentType=application/vnd.openxmlformats-officedocument.spreadsheetml.worksheet+xml">
        <DigestMethod Algorithm="http://www.w3.org/2001/04/xmlenc#sha256"/>
        <DigestValue>fY2xiKRCwUtKOI08sg6fRTC6SfTXJDQBuQAJQueh2jw=</DigestValue>
      </Reference>
      <Reference URI="/xl/worksheets/sheet3.xml?ContentType=application/vnd.openxmlformats-officedocument.spreadsheetml.worksheet+xml">
        <DigestMethod Algorithm="http://www.w3.org/2001/04/xmlenc#sha256"/>
        <DigestValue>xWLv3IYgFdMh7bwBTOc6YuklPJ1FFYbp8D4n9T+f96w=</DigestValue>
      </Reference>
      <Reference URI="/xl/worksheets/sheet4.xml?ContentType=application/vnd.openxmlformats-officedocument.spreadsheetml.worksheet+xml">
        <DigestMethod Algorithm="http://www.w3.org/2001/04/xmlenc#sha256"/>
        <DigestValue>3ymq4jjIAJzh3VgriK9tPCTa+cFDjhFf8XFd4up6kSI=</DigestValue>
      </Reference>
      <Reference URI="/xl/worksheets/sheet5.xml?ContentType=application/vnd.openxmlformats-officedocument.spreadsheetml.worksheet+xml">
        <DigestMethod Algorithm="http://www.w3.org/2001/04/xmlenc#sha256"/>
        <DigestValue>s69IHpSiZiPOFzALMB1lVICFxVPdtqZ2yqHkhBrdnww=</DigestValue>
      </Reference>
      <Reference URI="/xl/worksheets/sheet6.xml?ContentType=application/vnd.openxmlformats-officedocument.spreadsheetml.worksheet+xml">
        <DigestMethod Algorithm="http://www.w3.org/2001/04/xmlenc#sha256"/>
        <DigestValue>Isi81RDDc73VsOzaINJTKYPX56IZ62YjYgMYiFHfkEk=</DigestValue>
      </Reference>
      <Reference URI="/xl/worksheets/sheet7.xml?ContentType=application/vnd.openxmlformats-officedocument.spreadsheetml.worksheet+xml">
        <DigestMethod Algorithm="http://www.w3.org/2001/04/xmlenc#sha256"/>
        <DigestValue>9l6/G+bBnaSMAvcQ5wYQur86VAdVubX/3h6WeNkMp/M=</DigestValue>
      </Reference>
      <Reference URI="/xl/worksheets/sheet8.xml?ContentType=application/vnd.openxmlformats-officedocument.spreadsheetml.worksheet+xml">
        <DigestMethod Algorithm="http://www.w3.org/2001/04/xmlenc#sha256"/>
        <DigestValue>ECMymICg14AEu6nTx7srXQEPMmf6HDFPy8/D+94nAWM=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{7455FD2E-FDD5-4915-9701-175E6199578F}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2023-04-03T15:40:27Z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49STaAAAAEwAAAAAAAABIAAAAAAAAAMwuEnj6fwAAkPMuePp/AAAAMxJ4+n8AAAEAAAAAAAAAWFgSePp/AAAAAAL3+n8AAAAAAAAAAAAAAAAAAAAAAAAQuPUk2gAAACAVEH/PAgAA2+Db9Pp/AABAufUk2gAAANm59ST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L0JNoAAAAAAQAAAAAAAIg+//T6fwAAAAAAAAAAAAAJAAAAAAAAAAgmDA7PAgAASMGBd/p/AAAAAAAAAAAAAAAAAAAAAAAA45pjn3OzAAAoJPQk2gAAAAAAAAAAAAAAUCwgf88CAAAgFRB/zwIAAFAl9CQAAAAAAAAAAAAAAAAHAAAAAAAAAFi49w3PAgAAjCT0JNoAAADJJPQk2gAAAHHN1/T6fwAAAQAAAM8CAAAAKPQkAAAAAG4Z2MJK8gAAAAAAAAAAAAAgFRB/zwIAANvg2/T6fwAAMCT0JNoAAADJJPQk2gAAANDnUQ7P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dxEbzwIAAPB3ERsCAAAAiD7/9Pp/AAAAAAAAAAAAAJnranb6fwAAAAAAAPp/AAAAAAAAAAAAAAAAAAAAAAAAAAAAAAAAAAAjnWOfc7MAAAAAAAAAAAAA8HcRG88CAADg////AAAAACAVEH/PAgAAKCr0JAAAAAAAAAAAAAAAAAYAAAAAAAAAIAAAAAAAAABMKfQk2gAAAIkp9CTaAAAAcc3X9Pp/AADwLfQk2gAAAAAAAAAAAAAAMOYtDs8CAAC4YfR2+n8AACAVEH/PAgAA2+Db9Pp/AADwKPQk2gAAAIkp9CTaAAAA4OM1Es8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8RKU//////98IAAAAAABBIAF1yLPAgAAOhML//////9boSAyCNMAAGh/BQ7PAgAA6ID1JNoAAACQYgEbzwIAAPB+9STaAAAAgAXXIgAAAACQYgEbzwIAAKzvB/X6fwAAAAAAAAAAAADb4Nv0+n8AACB/9STaAAAAZAAAAAAAAAAIAPAHz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49STaAAAAEwAAAAAAAABIAAAAAAAAAMwuEnj6fwAAkPMuePp/AAAAMxJ4+n8AAAEAAAAAAAAAWFgSePp/AAAAAAL3+n8AAAAAAAAAAAAAAAAAAAAAAAAQuPUk2gAAACAVEH/PAgAA2+Db9Pp/AABAufUk2gAAANm59ST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vQk2gAAAAABAAAAAAAAiD7/9Pp/AAAAAAAAAAAAAAkAAAAAAAAACCYMDs8CAABIwYF3+n8AAAAAAAAAAAAAAAAAAAAAAADjmmOfc7MAACgk9CTaAAAAAAAAAAAAAABQLCB/zwIAACAVEH/PAgAAUCX0JAAAAAAAAAAAAAAAAAcAAAAAAAAAWLj3Dc8CAACMJPQk2gAAAMkk9CTaAAAAcc3X9Pp/AAABAAAAzwIAAAAo9CQAAAAAbhnYwkryAAAAAAAAAAAAACAVEH/PAgAA2+Db9Pp/AAAwJPQk2gAAAMkk9CTaAAAA0OdRDs8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3ERvPAgAA8HcRGwIAAACIPv/0+n8AAAAAAAAAAAAAmetqdvp/AAAAAAAA+n8AAAAAAAAAAAAAAAAAAAAAAAAAAAAAAAAAACOdY59zswAAAAAAAAAAAADwdxEbzwIAAOD///8AAAAAIBUQf88CAAAoKvQkAAAAAAAAAAAAAAAABgAAAAAAAAAgAAAAAAAAAEwp9CTaAAAAiSn0JNoAAABxzdf0+n8AAPAt9CTaAAAAAAAAAAAAAAAw5i0OzwIAALhh9Hb6fwAAIBUQf88CAADb4Nv0+n8AAPAo9CTaAAAAiSn0JNoAAADg4zUSz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/1JNoAAAAAAAAAAAAAAAAAAAAAAAAAAAAAAAAAAADAGDMezwIAAAgAAAAAAAAAgXwI9fp/AACAOY8dzwIAAAAAAAAAAAAAAQAAAAAAAAAAAMd8zwIAAAEAAADPAgAA48AA7fp/AAB3Ej7//////3wgAAAAAAEEgAXXIs8CAAA6Ewv//////1uhIDII0wAAaH8FDs8CAADogPUk2gAAAJBiARvPAgAA8H71JNoAAACABdciAAAAAJBiARvPAgAArO8H9fp/AAAAAAAAAAAAANvg2/T6fwAAIH/1JNoAAABkAAAAAAAAAAgAEQjP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2023-03-21T07:20:48Z</cp:lastPrinted>
  <dcterms:created xsi:type="dcterms:W3CDTF">1996-10-14T23:33:28Z</dcterms:created>
  <dcterms:modified xsi:type="dcterms:W3CDTF">2023-03-21T07:20:54Z</dcterms:modified>
</cp:coreProperties>
</file>